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C:\Users\MyPC One Pro K7-24\Downloads\Technical Specification for SOPHI (Final Draft - 8 Item)\"/>
    </mc:Choice>
  </mc:AlternateContent>
  <xr:revisionPtr revIDLastSave="0" documentId="13_ncr:1_{358FEEE4-EFFF-4549-8DA8-40206D1C48D1}" xr6:coauthVersionLast="47" xr6:coauthVersionMax="47" xr10:uidLastSave="{00000000-0000-0000-0000-000000000000}"/>
  <bookViews>
    <workbookView xWindow="-120" yWindow="-120" windowWidth="29040" windowHeight="15720" xr2:uid="{00000000-000D-0000-FFFF-FFFF00000000}"/>
  </bookViews>
  <sheets>
    <sheet name="Automated hemoglobin system" sheetId="1" r:id="rId1"/>
    <sheet name="Hazards and Recalls" sheetId="4" r:id="rId2"/>
    <sheet name="Proposed Accessories and Price" sheetId="5" r:id="rId3"/>
    <sheet name="Proposed Consumables and Price" sheetId="6" r:id="rId4"/>
    <sheet name="Proposed Post Warranty Service" sheetId="7" r:id="rId5"/>
  </sheets>
  <externalReferences>
    <externalReference r:id="rId6"/>
    <externalReference r:id="rId7"/>
  </externalReferences>
  <definedNames>
    <definedName name="AAA" localSheetId="1">#REF!</definedName>
    <definedName name="AAA">#REF!</definedName>
    <definedName name="amer" localSheetId="1">#REF!</definedName>
    <definedName name="amer">#REF!</definedName>
    <definedName name="American" localSheetId="1">#REF!</definedName>
    <definedName name="American">#REF!</definedName>
    <definedName name="ammm">#REF!</definedName>
    <definedName name="AZ">#REF!</definedName>
    <definedName name="Countries" localSheetId="1">'[1]Validation Rules'!$E$1:$E$238</definedName>
    <definedName name="Countries">'[2]Validation Rules'!$E$1:$E$238</definedName>
    <definedName name="eeeee" localSheetId="1">#REF!</definedName>
    <definedName name="eeeee">#REF!</definedName>
    <definedName name="EEEEEEEE" localSheetId="1">#REF!</definedName>
    <definedName name="EEEEEEEE">#REF!</definedName>
    <definedName name="ggggggggg" localSheetId="1">#REF!</definedName>
    <definedName name="ggggggggg">#REF!</definedName>
    <definedName name="ggggggggggggggg">#REF!</definedName>
    <definedName name="mmmmmmm">#REF!</definedName>
    <definedName name="_xlnm.Print_Area" localSheetId="4">'Proposed Post Warranty Service'!$A$1:$J$30</definedName>
    <definedName name="QAAA" localSheetId="1">#REF!</definedName>
    <definedName name="QAAA">#REF!</definedName>
    <definedName name="qqq" localSheetId="1">#REF!</definedName>
    <definedName name="qqq">#REF!</definedName>
    <definedName name="States" localSheetId="1">'[1]Validation Rules'!$B$1:$B$50</definedName>
    <definedName name="States">'[2]Validation Rules'!$B$1:$B$50</definedName>
    <definedName name="T3EST3" localSheetId="1">#REF!</definedName>
    <definedName name="T3EST3">#REF!</definedName>
    <definedName name="Test" localSheetId="1">#REF!</definedName>
    <definedName name="Test">#REF!</definedName>
    <definedName name="test1" localSheetId="1">#REF!</definedName>
    <definedName name="test1">#REF!</definedName>
    <definedName name="TEST2" localSheetId="1">#REF!</definedName>
    <definedName name="TEST2">#REF!</definedName>
    <definedName name="test3">#REF!</definedName>
    <definedName name="test33">#REF!</definedName>
    <definedName name="TESTQQ">#REF!</definedName>
    <definedName name="WWWW">#REF!</definedName>
    <definedName name="XXX">#REF!</definedName>
    <definedName name="ZZZZZZZ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 i="1" l="1"/>
  <c r="G24" i="6" l="1"/>
  <c r="F23" i="6"/>
  <c r="E23" i="6"/>
  <c r="G22" i="6"/>
  <c r="G21" i="6"/>
  <c r="G20" i="6"/>
  <c r="G19" i="6"/>
  <c r="G18" i="6"/>
  <c r="G17" i="6"/>
  <c r="G16" i="6"/>
  <c r="G15" i="6"/>
  <c r="G14" i="6"/>
  <c r="G13" i="6"/>
  <c r="G12" i="6"/>
  <c r="G11" i="6"/>
  <c r="G10" i="6"/>
  <c r="G9" i="6"/>
  <c r="G24" i="5"/>
  <c r="F23" i="5"/>
  <c r="E23" i="5"/>
  <c r="G22" i="5"/>
  <c r="G21" i="5"/>
  <c r="G20" i="5"/>
  <c r="G19" i="5"/>
  <c r="G18" i="5"/>
  <c r="G17" i="5"/>
  <c r="G16" i="5"/>
  <c r="G15" i="5"/>
  <c r="G14" i="5"/>
  <c r="G13" i="5"/>
  <c r="G12" i="5"/>
  <c r="G11" i="5"/>
  <c r="G23" i="5" s="1"/>
  <c r="G25" i="5" s="1"/>
  <c r="G10" i="5"/>
  <c r="G9" i="5"/>
  <c r="G23" i="6" l="1"/>
  <c r="G25" i="6" s="1"/>
</calcChain>
</file>

<file path=xl/sharedStrings.xml><?xml version="1.0" encoding="utf-8"?>
<sst xmlns="http://schemas.openxmlformats.org/spreadsheetml/2006/main" count="539" uniqueCount="250">
  <si>
    <t>Automated hemoglobin system, hematology analyzer</t>
  </si>
  <si>
    <t>&lt;--- Total score</t>
  </si>
  <si>
    <t>Bidders should complete this form to provide responses about their device which meet or exceed these required specifications, and shall provide supporting documents, where applicable.</t>
  </si>
  <si>
    <r>
      <t xml:space="preserve">Equipment Location (Region): Quantity
</t>
    </r>
    <r>
      <rPr>
        <sz val="12"/>
        <color theme="1"/>
        <rFont val="Arial"/>
        <family val="2"/>
      </rPr>
      <t xml:space="preserve">SOPHI
a. Indonesia: 2219 units
</t>
    </r>
  </si>
  <si>
    <t>Description:   
Laboratory analyzers designed to determine the morphology of the blood and blood-forming cells. These analyzers are used to perform complete blood counts, determine hemoglobin concentration, evaluate the adhesion of cells to one another (aggregation), detect abnormalities in the process to complete normal blood clotting (coagulation), and/or perform ABO grouping and subgrouping, Rh and other red cell phenotyping, and antibody detection.</t>
  </si>
  <si>
    <t>PROPOSED DEVICE INFORMATION</t>
  </si>
  <si>
    <t>REQUIREMENTS</t>
  </si>
  <si>
    <t>BIDDER'S RESPONSE</t>
  </si>
  <si>
    <t>Brand/Manufacturer Name</t>
  </si>
  <si>
    <t>Bidder to specify</t>
  </si>
  <si>
    <t xml:space="preserve"> Enter Responses Here!</t>
  </si>
  <si>
    <t>Model Name</t>
  </si>
  <si>
    <t>Country of Origin</t>
  </si>
  <si>
    <t>Year of 1st Production for Model Proposed</t>
  </si>
  <si>
    <t>Brochure/Catalogue</t>
  </si>
  <si>
    <t>Bidder shall provide product brochure in English. 
Both Soft copy and Hard copy are required.</t>
  </si>
  <si>
    <t>Nomor Izin Edar (NIE) - Indonesia Product Approval License</t>
  </si>
  <si>
    <t>NIE will not be a prerequisite at bidding stage, yet required for contract award. Bidder to specify whether NIE has already been alloted, as detailed in the bidding document</t>
  </si>
  <si>
    <t>U.S. FDA Clearance, CE Mark (Conformité Européenne mark) (MDD), or other health, safety and environmental standard adherence</t>
  </si>
  <si>
    <t>Mandatory if NIE not allotted as of yet.
Bidder to provide evidence</t>
  </si>
  <si>
    <t>Picture of Model Proposed</t>
  </si>
  <si>
    <t>Bidder to attach a picture of model proposed</t>
  </si>
  <si>
    <t>CLINICAL APPLICATIONS/PROCEDURES</t>
  </si>
  <si>
    <r>
      <t>Yes
(</t>
    </r>
    <r>
      <rPr>
        <sz val="10"/>
        <color theme="1"/>
        <rFont val="Arial"/>
        <family val="2"/>
      </rPr>
      <t>√)</t>
    </r>
  </si>
  <si>
    <t>No
(x)</t>
  </si>
  <si>
    <t xml:space="preserve">Bidder to enter responses about their device </t>
  </si>
  <si>
    <t>Automated system</t>
  </si>
  <si>
    <t>Required</t>
  </si>
  <si>
    <t>Perform red blood cell (RBC) and white blood cell (WBC) counts, total hemoglobin (Hgb) measurement, hematocrit (Hct) measurement, assessments of mean corpuscular volume (MCV), mean corpuscular hemoglobin (MCH), mean corpuscular hemoglobin concentration (MCHC), platelet (Plt) count, mean Plt volume (MPV), red cell distribution width (RDW), red cell morphology, and differential WBC counts.</t>
  </si>
  <si>
    <t xml:space="preserve">Counts of immature RBCs (reticulocytes) </t>
  </si>
  <si>
    <t>TECHNICAL SPECIFICATIONS/FEATURES</t>
  </si>
  <si>
    <t>Configuration</t>
  </si>
  <si>
    <t>Tabletop, Benchtop or Compact</t>
  </si>
  <si>
    <t>Method Used</t>
  </si>
  <si>
    <t>The technique used by the instrument to count, size, or differentiate cells. Bidder to specify</t>
  </si>
  <si>
    <t>Test Menu</t>
  </si>
  <si>
    <t>Availability of multiple test parameters</t>
  </si>
  <si>
    <t>Basic hematology</t>
  </si>
  <si>
    <t>RBC, WBC, PLT, Hgb, Hct, MCV, MCH, MCHC</t>
  </si>
  <si>
    <t>5-part WBC differential</t>
  </si>
  <si>
    <t>Required; L# and %, M# and %, G# and %</t>
  </si>
  <si>
    <t>Reticulocyte count</t>
  </si>
  <si>
    <t>Reticulocyte percentage, %</t>
  </si>
  <si>
    <t>Preferred</t>
  </si>
  <si>
    <t>Detection of Malaria parasites</t>
  </si>
  <si>
    <t>Others</t>
  </si>
  <si>
    <t>Preferred to have other test analytes, such as PDW, P-LCR, IRF, MPV, MRV, NRBC#, NRBC%, RDW-CV, RDW-SD, body fluids: total nucleated count and RBC count for synovial, serous, and CSF fluids. Bidder to list other parameters.</t>
  </si>
  <si>
    <t>Sample Type</t>
  </si>
  <si>
    <t>Required; Capillary and whole blood required</t>
  </si>
  <si>
    <t>Minimum Sample Volume, µL</t>
  </si>
  <si>
    <t>≤ 100 µL</t>
  </si>
  <si>
    <t>≤ 50 µL</t>
  </si>
  <si>
    <t>Synovial, serous, and CSF fluids</t>
  </si>
  <si>
    <t>Sample Volume Range, µL</t>
  </si>
  <si>
    <t>10 - 300  µL</t>
  </si>
  <si>
    <t>Maximum Throughput, samples/hour</t>
  </si>
  <si>
    <t>The maximum number of samples the instrument can process in an hour, on average. ≥30 Required</t>
  </si>
  <si>
    <t>≥150 preferred</t>
  </si>
  <si>
    <t>Analysis time, seconds</t>
  </si>
  <si>
    <t>The time, in seconds, in which the analyzer can produce test results. ≤ 180 seconds</t>
  </si>
  <si>
    <t>The time, in seconds, in which the analyzer can produce test results. &lt; 60 seconds</t>
  </si>
  <si>
    <t>Sample capacity</t>
  </si>
  <si>
    <t>Bidder to Specify</t>
  </si>
  <si>
    <t>Start-up time, min</t>
  </si>
  <si>
    <t>The number of minutes an analyzer takes to move from standby mode to being ready to process samples. &lt; 5 min</t>
  </si>
  <si>
    <t>The number of minutes an analyzer takes to move from standby mode to being ready to process samples. &lt; 2 min</t>
  </si>
  <si>
    <t>System Features</t>
  </si>
  <si>
    <t>Auto Dilution</t>
  </si>
  <si>
    <t>Counts/dilution</t>
  </si>
  <si>
    <t>Ratio of blood sample to diluent. Bidder to specify.</t>
  </si>
  <si>
    <t xml:space="preserve">Clot Detection </t>
  </si>
  <si>
    <t>Autosampler</t>
  </si>
  <si>
    <t>Closed-tube sampling</t>
  </si>
  <si>
    <t xml:space="preserve">Can run samples without requiring manual removal of the tube cap or drawing of the samples. </t>
  </si>
  <si>
    <t>Coincidence correction</t>
  </si>
  <si>
    <t>Adjustable threshold</t>
  </si>
  <si>
    <t>Calibration type - electronic, liquid, or both</t>
  </si>
  <si>
    <t>Quality control (QC) type - electronic, liquid, or both</t>
  </si>
  <si>
    <t>Histogram display</t>
  </si>
  <si>
    <t>Preferred; A graphic representation of the relative numbers of a particular cell type.</t>
  </si>
  <si>
    <t>Reagent Types</t>
  </si>
  <si>
    <t>Bidder to Specify all reagents needed for analyzer function</t>
  </si>
  <si>
    <t>Alarm types</t>
  </si>
  <si>
    <t>Bidder to specify all analyzer alarms</t>
  </si>
  <si>
    <t>Visual alarm indication (i.e., seen on analyzer display)</t>
  </si>
  <si>
    <t xml:space="preserve">Audible alarm indication </t>
  </si>
  <si>
    <t>Data Management</t>
  </si>
  <si>
    <t>Hardware and software included</t>
  </si>
  <si>
    <t>Display</t>
  </si>
  <si>
    <t>At least 17" colour LCD touchscreen, with external PC</t>
  </si>
  <si>
    <t>Results stored</t>
  </si>
  <si>
    <t>&gt; 5,000 results</t>
  </si>
  <si>
    <t>&gt; 30,000 results</t>
  </si>
  <si>
    <t>Computer interfacing</t>
  </si>
  <si>
    <t>Full set interfaced PC provided with system; Allows clinicians to link test results to a patient's record.</t>
  </si>
  <si>
    <t>Printer</t>
  </si>
  <si>
    <t>Laser printer, compatible with PC</t>
  </si>
  <si>
    <t>Bar-code Reader</t>
  </si>
  <si>
    <t>Provided with system</t>
  </si>
  <si>
    <t>Integrated with system</t>
  </si>
  <si>
    <t>Supported barcode languages</t>
  </si>
  <si>
    <t>Type of Disinfectant used for Infection Control</t>
  </si>
  <si>
    <t>Free of corrosive ingredients</t>
  </si>
  <si>
    <t xml:space="preserve">Compatible Agents </t>
  </si>
  <si>
    <t>Cleaning Instruction/Guideline for Clinicians/Users</t>
  </si>
  <si>
    <t>Bidder to provide</t>
  </si>
  <si>
    <t>ACCESSORIES REQUIRED FOR EACH CLINICAL APPLICATION/PROCEDURES</t>
  </si>
  <si>
    <t>N/A</t>
  </si>
  <si>
    <t>START-UP CONSUMABLES, if any</t>
  </si>
  <si>
    <t>Reagents</t>
  </si>
  <si>
    <t>Bidder to supply quantity for 100 typical patient procedures.</t>
  </si>
  <si>
    <t>Calibration reagents</t>
  </si>
  <si>
    <t>QC reagents</t>
  </si>
  <si>
    <t>Thermal Printer Paper/Cartridges</t>
  </si>
  <si>
    <t>DEVICE PHYSICAL ATTRIBUTES</t>
  </si>
  <si>
    <t>Dimension, H x W x D, cm</t>
  </si>
  <si>
    <t>-</t>
  </si>
  <si>
    <t xml:space="preserve">Weight, kg </t>
  </si>
  <si>
    <t>MECHANICAL &amp; ELECTRICAL (M&amp;E) REQUIREMENTS</t>
  </si>
  <si>
    <t>Electrical Requirement, V</t>
  </si>
  <si>
    <t>230 ± 10 V AC, 50Hz, Single-Phase</t>
  </si>
  <si>
    <t>Power Plug Type</t>
  </si>
  <si>
    <t>Type F power plug, in complicance with Indonesia requirements.</t>
  </si>
  <si>
    <t>Power Consumption, kW</t>
  </si>
  <si>
    <t xml:space="preserve">Bidder to specify
a. Highest power consumption
b. During normal operation </t>
  </si>
  <si>
    <t>UPS Requirement</t>
  </si>
  <si>
    <t>Estimated Operation Time, minutes</t>
  </si>
  <si>
    <t>At least 30 minutes, if applicable</t>
  </si>
  <si>
    <t>Compliant with IEC 60601 - Safety of Medical Electrical Equipment</t>
  </si>
  <si>
    <t>Required. Bidder to provide certificate.</t>
  </si>
  <si>
    <t>Compliant with IEC Standards for Energy Efficiency</t>
  </si>
  <si>
    <t>Bidder to specify relevant IEC Standards</t>
  </si>
  <si>
    <t>Certifications related to Energy Efficiency</t>
  </si>
  <si>
    <t>IT REQUIREMENTS</t>
  </si>
  <si>
    <t>Interface with Information System</t>
  </si>
  <si>
    <t>Required; e.g: HIS, RIS, EMR, etc</t>
  </si>
  <si>
    <t>Compatibility with HL7 or ASTM (Communication Interface)</t>
  </si>
  <si>
    <t xml:space="preserve">HL7 Standards Connectivity/Interoperability </t>
  </si>
  <si>
    <t>Compatibility with DICOM (Digital Imaging and Communications in Medicine)</t>
  </si>
  <si>
    <t>Type of Networking/Connectivity Interface</t>
  </si>
  <si>
    <t>Wireless or LAN-Port, or both 
Bidder to specify</t>
  </si>
  <si>
    <t>Compatible Data Management System (Middleware)</t>
  </si>
  <si>
    <t xml:space="preserve">Data Port   </t>
  </si>
  <si>
    <t>Data port must be activated (e.g: RS232, USB) to allow download of data logs from device and service</t>
  </si>
  <si>
    <t>Communication Protocol</t>
  </si>
  <si>
    <t>System Upgradeable in Future</t>
  </si>
  <si>
    <t>Software and hardware updates and upgrades at no cost</t>
  </si>
  <si>
    <t>Remote Support Capability</t>
  </si>
  <si>
    <t>Preferred; Off site diagnosis of technical issues and remote fixes.</t>
  </si>
  <si>
    <t>Cybersecurity Considerations</t>
  </si>
  <si>
    <t>Installation of Current Release Software Version</t>
  </si>
  <si>
    <t>Anti-malware or Anti-virus, included or compatible</t>
  </si>
  <si>
    <t xml:space="preserve">Preferred </t>
  </si>
  <si>
    <t>Deactivation of unnecessary open communication channels (e.g.: USB ports)</t>
  </si>
  <si>
    <t>Preferred; Ability to disable (software and hardware)</t>
  </si>
  <si>
    <t>Confidentiality and Security Measures</t>
  </si>
  <si>
    <t>Bidder to specify if applicable</t>
  </si>
  <si>
    <t>ARTIFICIAL INTELLIGENCE (AI) CAPABILITITES, where applicable</t>
  </si>
  <si>
    <t>Does the equipment include any AI Capability?</t>
  </si>
  <si>
    <t>Bidder to specify AI Capabilities.</t>
  </si>
  <si>
    <t>What is the AI capability intended to assist with? (e.g., workflow automation, diagnosis assistance, patient scheduling, other)</t>
  </si>
  <si>
    <t>Does the AI Capability have High or Low impact on Patient Care?</t>
  </si>
  <si>
    <t>Is this equipment that incorporates AI capabilities generally classified as high-risk or low-risk?</t>
  </si>
  <si>
    <t>Are the AI capabilities embedded in the device or require of third party applications?</t>
  </si>
  <si>
    <t>TELEMEDICINE (TM) CAPABILITITES, where applicable</t>
  </si>
  <si>
    <t>Does the equipment have telemedicine capability or can it be used in telemedicine applications?</t>
  </si>
  <si>
    <t>Bidder to specify telemedicine capabilities</t>
  </si>
  <si>
    <t>Asynchronous telemedicine capabilities. 
Store-and-forward technology is asynchronous in that it allows for the images or data to be interpreted at a later time and eliminates the need for the patient and physician to be in the same room or venue. (i.e., through store and forward, in which patient information, such as an image or data, "stored" in the originating facility's (i.e., where the patient is) computer system is sent securely ("forwarded") to the telehealth provider at the distant site (i.e., where the provider is) for review.)</t>
  </si>
  <si>
    <t>Remote patient monitoring capabilities.
Remote patient monitoring, in which vital sign information (e.g., blood pressure) and other data (e.g., blood glucose levels) are collected by monitoring devices, usually at home, and transferred to the patient's physician. This technology is used often in the care of patients with chronic conditions.</t>
  </si>
  <si>
    <t>Mobile health (mHealth) integration capabilities.
Mobile health (mHealth), in which healthcare and public health information are communicated through mobile devices. The information may include general educational information, targeted texts, and notifications about disease outbreaks.</t>
  </si>
  <si>
    <t>Other telemdicine capabilities.</t>
  </si>
  <si>
    <t>Is telemedicine offered through a 3rd party vendor?</t>
  </si>
  <si>
    <t>Video Capabilities (if available)</t>
  </si>
  <si>
    <t>Are video capabilities needed? If so, specify if they are included in the solution or offered through 3rd party add-on?</t>
  </si>
  <si>
    <t>If video capabilities are available, specify the resolution</t>
  </si>
  <si>
    <t>Is night vision available?</t>
  </si>
  <si>
    <t>Does the system offer pan/tilt features?</t>
  </si>
  <si>
    <t>Is video zoom available?</t>
  </si>
  <si>
    <t>Audio capabilities (if available)</t>
  </si>
  <si>
    <t>Is audio functionality available?</t>
  </si>
  <si>
    <t>Specify audio features</t>
  </si>
  <si>
    <t>Is echo cancellation available?</t>
  </si>
  <si>
    <t>Is noise cancellation available?</t>
  </si>
  <si>
    <t>MEDICAL GASES REQUIREMENTS, where applicable</t>
  </si>
  <si>
    <t>ROOM REQUIREMENTS, where applicable</t>
  </si>
  <si>
    <t xml:space="preserve">Temperature Requirements  </t>
  </si>
  <si>
    <t>The areas temperature ranges from 22-32 C. Equipment must be operational in that temperature range. If it is not please specify the range needed.</t>
  </si>
  <si>
    <t>Humidity Requirements</t>
  </si>
  <si>
    <t>The area's relative humidity ranges between 70% and 90%.Equipment must be operational in that range. If it is not please specify the range needed.</t>
  </si>
  <si>
    <t>MAINTENANCE &amp; SERVICE REQUIREMENTS</t>
  </si>
  <si>
    <t>Acceptance Testing &amp; Commissioning</t>
  </si>
  <si>
    <t xml:space="preserve">Yes, inclusive of vendor representative attendance, with test equipments and supplies
Bidder must perform Acceptance Testing &amp; Commissioning that includes Electrical Safety Testing using calibrated test equipment and tools, and procedural checklist. Bidder shall inspect and test all medical equipment supplied to hospital in accordance to manufacturer's recommended procedures. </t>
  </si>
  <si>
    <t>User Training</t>
  </si>
  <si>
    <t>Required. 
Twice, within 4 weeks upon successful Acceptance Testing &amp; Commissioning.</t>
  </si>
  <si>
    <t>Duration of User Training Session (Time)</t>
  </si>
  <si>
    <t>Bidder to specify the duration of training session</t>
  </si>
  <si>
    <t>Operator Manual (Instruction For Use) and Service Manual</t>
  </si>
  <si>
    <t>Required. Bidder to provide in Hardcopy and/or Softcopy upon successful Acceptance Testing &amp; Commissioning.</t>
  </si>
  <si>
    <t>Warranty Duration</t>
  </si>
  <si>
    <t>To commence upon successful Acceptance Testing &amp; Commissioning. 
Warranty Duration: minimum 5 years, inclusive of annual preventive maintenance and repair services; inclusive of all labor, parts, logistics and transportation</t>
  </si>
  <si>
    <t>Extention of Warranty Duration</t>
  </si>
  <si>
    <t>To commence upon successful Acceptance Testing &amp; Commissioning. 
Extension Warranty Duration: Year 6 and 7, inclusive of annual preventive maintenance and repair services; inclusive of all labor, parts, logistics and transportation</t>
  </si>
  <si>
    <t>Manufacturer Recommended Annual Preventive Maintenance (Kalibrasi) Interval</t>
  </si>
  <si>
    <t>Bidder to specify, by number of times a year, minimum 2 times per year</t>
  </si>
  <si>
    <t>Comprehensive Service Contract Duration, Post Warranty</t>
  </si>
  <si>
    <t>To commence upon end of Warranty Duration. 
Comprehensive Service Contract Duration: minimum 5 years, inclusive of annual preventive maintenance and repair services; inclusive of all labor, parts, logistics and transportation</t>
  </si>
  <si>
    <t>Response Time, Remote Technical Support (Phone/Email)</t>
  </si>
  <si>
    <t>Within 1 hour upon notification from user, inclusive of weekends and public holidays
Applicable for both Warranty Duration and Comprehensive Service Contract Duration.</t>
  </si>
  <si>
    <t xml:space="preserve">Response Time, On-site Technical Support </t>
  </si>
  <si>
    <t>Within 5 calendar days upon notification from user, inclusive of weekends and public holidays
Applicable for both Warranty Duration and Comprehensive Service Contract Duration.</t>
  </si>
  <si>
    <t>Turnaround time for corrective maintenance</t>
  </si>
  <si>
    <t>less than 5 calendar days (with penalty system)</t>
  </si>
  <si>
    <t>Uptime Guarantee, Annually (days)</t>
  </si>
  <si>
    <r>
      <rPr>
        <sz val="10"/>
        <rFont val="Calibri"/>
        <family val="2"/>
      </rPr>
      <t>≥</t>
    </r>
    <r>
      <rPr>
        <sz val="10"/>
        <rFont val="Arial"/>
        <family val="2"/>
      </rPr>
      <t>95%</t>
    </r>
  </si>
  <si>
    <t>Assured Availability of Spare Parts</t>
  </si>
  <si>
    <t>Minimum 10 years post Acceptance Testing and Commissioning Date</t>
  </si>
  <si>
    <t>Installation Base (Specific to this model)</t>
  </si>
  <si>
    <t>Please provide installation base (hospital name and location), year of installation</t>
  </si>
  <si>
    <t>Notification of Equipment Hazards and/or Recalls</t>
  </si>
  <si>
    <t>Please list down the Hazards and/or Recalls of the equipment that you proposed and the field corrective actions, if any.</t>
  </si>
  <si>
    <t>List (Reported Hazards, Alerts, RECALL):</t>
  </si>
  <si>
    <t>Please provide clarification of action taken:</t>
  </si>
  <si>
    <t>Proposed Accessories and Price (5 years)</t>
  </si>
  <si>
    <t>Procurement of Automated hemoglobin system, hematology analyzer</t>
  </si>
  <si>
    <t>Include description and pricing for all accessories (e.g., &lt;insert examples&gt;, etc.) required for a typical procedure and offered by your company.</t>
  </si>
  <si>
    <t>Brand</t>
  </si>
  <si>
    <t>Model</t>
  </si>
  <si>
    <t>Accessories Name/Description</t>
  </si>
  <si>
    <t>Catalogue No.</t>
  </si>
  <si>
    <t>UoM/Quantity</t>
  </si>
  <si>
    <t>Unit Price ($)</t>
  </si>
  <si>
    <t>Total Price ($)</t>
  </si>
  <si>
    <t>Enter Response Here!</t>
  </si>
  <si>
    <t xml:space="preserve">TOTAL  </t>
  </si>
  <si>
    <r>
      <t xml:space="preserve">Discount ($), </t>
    </r>
    <r>
      <rPr>
        <b/>
        <i/>
        <sz val="12"/>
        <rFont val="Times New Roman"/>
        <family val="1"/>
      </rPr>
      <t xml:space="preserve">if any   </t>
    </r>
  </si>
  <si>
    <t>GRAND TOTAL PRICE ($)</t>
  </si>
  <si>
    <t>Proposed Consumables and Price (5 years)</t>
  </si>
  <si>
    <t xml:space="preserve">Include description and pricing for all consumable items (e.g.,&lt;insert examples&gt; etc.) required for a typical procedure and offered by your company. Provide total consumable pricing for 100 typical patient procedures. </t>
  </si>
  <si>
    <t>Consumables Name/Description</t>
  </si>
  <si>
    <t>Proposed Post - Warranty, Maintenance Service Contract (Year 6 to 10)</t>
  </si>
  <si>
    <t>PPM Frequency (times/year)</t>
  </si>
  <si>
    <t>Comprehensive Service Contract</t>
  </si>
  <si>
    <t xml:space="preserve">Shall include:
- Working hours
- Labor charge and cost incurred in transportation &amp; accomodation 
- Spare parts </t>
  </si>
  <si>
    <t>Details of Service Contract</t>
  </si>
  <si>
    <t>Total for Year 6 ($)</t>
  </si>
  <si>
    <t>Total for Year 7 ($)</t>
  </si>
  <si>
    <t>Total for Year 8 ($)</t>
  </si>
  <si>
    <t>Total for Year 9 ($)</t>
  </si>
  <si>
    <t>Total for Year 10 ($)</t>
  </si>
  <si>
    <t>UMDNS:
17740
Analyzers, Laboratory, Hematology
Total Quantity: 1,294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</si>
</sst>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_(* #,##0_);_(* \(#,##0\);_(* &quot;-&quot;_);_(@_)"/>
    <numFmt numFmtId="165" formatCode="_(* #,##0.00_);_(* \(#,##0.00\);_(* &quot;-&quot;??_);_(@_)"/>
    <numFmt numFmtId="166" formatCode="_(&quot;RM&quot;* #,##0_);_(&quot;RM&quot;* \(#,##0\);_(&quot;RM&quot;* &quot;-&quot;_);_(@_)"/>
    <numFmt numFmtId="167" formatCode="_(&quot;RM&quot;* #,##0.00_);_(&quot;RM&quot;* \(#,##0.00\);_(&quot;RM&quot;* &quot;-&quot;??_);_(@_)"/>
    <numFmt numFmtId="168" formatCode="[$MYR]\ #,##0.00"/>
    <numFmt numFmtId="169" formatCode="[$CNY]\ #,##0.00"/>
    <numFmt numFmtId="170" formatCode="[$$-409]#,##0.00"/>
  </numFmts>
  <fonts count="72">
    <font>
      <sz val="11"/>
      <color theme="1"/>
      <name val="Calibri"/>
      <family val="2"/>
      <scheme val="minor"/>
    </font>
    <font>
      <sz val="11"/>
      <color theme="1"/>
      <name val="Calibri"/>
      <family val="2"/>
      <scheme val="minor"/>
    </font>
    <font>
      <sz val="10"/>
      <name val="Arial"/>
      <family val="2"/>
    </font>
    <font>
      <sz val="10"/>
      <color indexed="8"/>
      <name val="Arial"/>
      <family val="2"/>
    </font>
    <font>
      <sz val="11"/>
      <color indexed="8"/>
      <name val="Calibri"/>
      <family val="2"/>
    </font>
    <font>
      <sz val="11"/>
      <color indexed="8"/>
      <name val="宋体"/>
      <charset val="134"/>
    </font>
    <font>
      <sz val="11"/>
      <color indexed="9"/>
      <name val="Calibri"/>
      <family val="2"/>
    </font>
    <font>
      <sz val="11"/>
      <color indexed="9"/>
      <name val="宋体"/>
      <charset val="134"/>
    </font>
    <font>
      <sz val="11"/>
      <color indexed="20"/>
      <name val="Calibri"/>
      <family val="2"/>
    </font>
    <font>
      <b/>
      <sz val="11"/>
      <color indexed="52"/>
      <name val="Calibri"/>
      <family val="2"/>
    </font>
    <font>
      <b/>
      <sz val="11"/>
      <color indexed="9"/>
      <name val="Calibri"/>
      <family val="2"/>
    </font>
    <font>
      <sz val="11"/>
      <color indexed="17"/>
      <name val="Calibri"/>
      <family val="2"/>
    </font>
    <font>
      <sz val="11"/>
      <color indexed="62"/>
      <name val="Calibri"/>
      <family val="2"/>
    </font>
    <font>
      <sz val="11"/>
      <color indexed="60"/>
      <name val="Calibri"/>
      <family val="2"/>
    </font>
    <font>
      <b/>
      <sz val="11"/>
      <color indexed="63"/>
      <name val="Calibri"/>
      <family val="2"/>
    </font>
    <font>
      <sz val="11"/>
      <color indexed="17"/>
      <name val="宋体"/>
      <charset val="134"/>
    </font>
    <font>
      <sz val="11"/>
      <color indexed="20"/>
      <name val="宋体"/>
      <charset val="134"/>
    </font>
    <font>
      <b/>
      <sz val="18"/>
      <color indexed="56"/>
      <name val="宋体"/>
      <charset val="134"/>
    </font>
    <font>
      <b/>
      <sz val="15"/>
      <color indexed="56"/>
      <name val="宋体"/>
      <charset val="134"/>
    </font>
    <font>
      <b/>
      <sz val="13"/>
      <color indexed="56"/>
      <name val="宋体"/>
      <charset val="134"/>
    </font>
    <font>
      <b/>
      <sz val="11"/>
      <color indexed="56"/>
      <name val="宋体"/>
      <charset val="134"/>
    </font>
    <font>
      <b/>
      <sz val="11"/>
      <color indexed="9"/>
      <name val="宋体"/>
      <charset val="134"/>
    </font>
    <font>
      <b/>
      <sz val="11"/>
      <color indexed="8"/>
      <name val="宋体"/>
      <charset val="134"/>
    </font>
    <font>
      <i/>
      <sz val="11"/>
      <color indexed="23"/>
      <name val="宋体"/>
      <charset val="134"/>
    </font>
    <font>
      <sz val="11"/>
      <color indexed="10"/>
      <name val="宋体"/>
      <charset val="134"/>
    </font>
    <font>
      <b/>
      <sz val="11"/>
      <color indexed="52"/>
      <name val="宋体"/>
      <charset val="134"/>
    </font>
    <font>
      <sz val="11"/>
      <color indexed="62"/>
      <name val="宋体"/>
      <charset val="134"/>
    </font>
    <font>
      <b/>
      <sz val="11"/>
      <color indexed="63"/>
      <name val="宋体"/>
      <charset val="134"/>
    </font>
    <font>
      <sz val="11"/>
      <color indexed="60"/>
      <name val="宋体"/>
      <charset val="134"/>
    </font>
    <font>
      <sz val="11"/>
      <color indexed="52"/>
      <name val="宋体"/>
      <charset val="134"/>
    </font>
    <font>
      <sz val="11"/>
      <color theme="1"/>
      <name val="Arial"/>
      <family val="2"/>
    </font>
    <font>
      <sz val="10"/>
      <color theme="1"/>
      <name val="Arial"/>
      <family val="2"/>
    </font>
    <font>
      <sz val="11"/>
      <name val="Arial"/>
      <family val="2"/>
    </font>
    <font>
      <b/>
      <sz val="20"/>
      <color indexed="58"/>
      <name val="Arial"/>
      <family val="2"/>
    </font>
    <font>
      <i/>
      <sz val="12"/>
      <color rgb="FF003300"/>
      <name val="Arial"/>
      <family val="2"/>
    </font>
    <font>
      <b/>
      <sz val="12"/>
      <color indexed="58"/>
      <name val="Arial"/>
      <family val="2"/>
    </font>
    <font>
      <b/>
      <sz val="14"/>
      <color rgb="FFFF0000"/>
      <name val="Arial"/>
      <family val="2"/>
    </font>
    <font>
      <b/>
      <sz val="12"/>
      <color theme="1"/>
      <name val="Arial"/>
      <family val="2"/>
    </font>
    <font>
      <sz val="12"/>
      <color theme="1"/>
      <name val="Arial"/>
      <family val="2"/>
    </font>
    <font>
      <sz val="12"/>
      <color indexed="8"/>
      <name val="Arial"/>
      <family val="2"/>
    </font>
    <font>
      <b/>
      <sz val="10"/>
      <name val="Arial"/>
      <family val="2"/>
    </font>
    <font>
      <sz val="10"/>
      <color rgb="FFFF0000"/>
      <name val="Arial"/>
      <family val="2"/>
    </font>
    <font>
      <b/>
      <i/>
      <sz val="10"/>
      <color rgb="FFFF0000"/>
      <name val="Arial"/>
      <family val="2"/>
    </font>
    <font>
      <sz val="10"/>
      <name val="Calibri"/>
      <family val="2"/>
    </font>
    <font>
      <sz val="10"/>
      <name val="Times New Roman"/>
      <family val="1"/>
    </font>
    <font>
      <b/>
      <sz val="20"/>
      <color indexed="58"/>
      <name val="Times New Roman"/>
      <family val="1"/>
    </font>
    <font>
      <sz val="10"/>
      <color theme="1"/>
      <name val="Times New Roman"/>
      <family val="1"/>
    </font>
    <font>
      <b/>
      <sz val="20"/>
      <color theme="1"/>
      <name val="Times New Roman"/>
      <family val="1"/>
    </font>
    <font>
      <b/>
      <sz val="14"/>
      <color theme="1"/>
      <name val="Times New Roman"/>
      <family val="1"/>
    </font>
    <font>
      <b/>
      <sz val="14"/>
      <color theme="4"/>
      <name val="Times New Roman"/>
      <family val="1"/>
    </font>
    <font>
      <b/>
      <sz val="12"/>
      <name val="Times New Roman"/>
      <family val="1"/>
    </font>
    <font>
      <b/>
      <sz val="10"/>
      <color theme="1"/>
      <name val="Times New Roman"/>
      <family val="1"/>
    </font>
    <font>
      <b/>
      <sz val="12"/>
      <color theme="1"/>
      <name val="Times New Roman"/>
      <family val="1"/>
    </font>
    <font>
      <sz val="12"/>
      <color rgb="FFFF0000"/>
      <name val="Times New Roman"/>
      <family val="1"/>
    </font>
    <font>
      <sz val="12"/>
      <color theme="1"/>
      <name val="Times New Roman"/>
      <family val="1"/>
    </font>
    <font>
      <sz val="12"/>
      <name val="Times New Roman"/>
      <family val="1"/>
    </font>
    <font>
      <b/>
      <sz val="14"/>
      <name val="Times New Roman"/>
      <family val="1"/>
    </font>
    <font>
      <b/>
      <i/>
      <sz val="12"/>
      <name val="Times New Roman"/>
      <family val="1"/>
    </font>
    <font>
      <sz val="10"/>
      <color theme="1"/>
      <name val="Calibri"/>
      <family val="2"/>
      <scheme val="minor"/>
    </font>
    <font>
      <b/>
      <i/>
      <sz val="12"/>
      <color rgb="FFFF0000"/>
      <name val="Arial"/>
      <family val="2"/>
    </font>
    <font>
      <sz val="8"/>
      <name val="Calibri"/>
      <family val="2"/>
      <scheme val="minor"/>
    </font>
    <font>
      <b/>
      <sz val="11"/>
      <color theme="4"/>
      <name val="Arial"/>
      <family val="2"/>
    </font>
    <font>
      <sz val="10"/>
      <color theme="4"/>
      <name val="Arial"/>
      <family val="2"/>
    </font>
    <font>
      <sz val="10"/>
      <color theme="4"/>
      <name val="Calibri"/>
      <family val="2"/>
      <scheme val="minor"/>
    </font>
    <font>
      <b/>
      <sz val="11"/>
      <color rgb="FF92D050"/>
      <name val="Arial"/>
      <family val="2"/>
    </font>
    <font>
      <sz val="11"/>
      <color rgb="FF92D050"/>
      <name val="Arial"/>
      <family val="2"/>
    </font>
    <font>
      <sz val="10"/>
      <color rgb="FF92D050"/>
      <name val="Calibri"/>
      <family val="2"/>
      <scheme val="minor"/>
    </font>
    <font>
      <sz val="11"/>
      <color rgb="FF92D050"/>
      <name val="Calibri"/>
      <family val="2"/>
      <scheme val="minor"/>
    </font>
    <font>
      <b/>
      <sz val="10"/>
      <color rgb="FF92D050"/>
      <name val="Arial"/>
      <family val="2"/>
    </font>
    <font>
      <sz val="10"/>
      <color rgb="FF92D050"/>
      <name val="Arial"/>
      <family val="2"/>
    </font>
    <font>
      <sz val="10"/>
      <name val="Calibri"/>
      <family val="2"/>
      <scheme val="minor"/>
    </font>
    <font>
      <sz val="10"/>
      <color theme="9"/>
      <name val="Calibri"/>
      <family val="2"/>
      <scheme val="minor"/>
    </font>
  </fonts>
  <fills count="55">
    <fill>
      <patternFill patternType="none"/>
    </fill>
    <fill>
      <patternFill patternType="gray125"/>
    </fill>
    <fill>
      <patternFill patternType="solid">
        <fgColor indexed="22"/>
        <bgColor indexed="64"/>
      </patternFill>
    </fill>
    <fill>
      <patternFill patternType="solid">
        <fgColor indexed="47"/>
        <bgColor indexed="64"/>
      </patternFill>
    </fill>
    <fill>
      <patternFill patternType="solid">
        <fgColor theme="0"/>
        <bgColor indexed="64"/>
      </patternFill>
    </fill>
    <fill>
      <patternFill patternType="solid">
        <fgColor theme="1"/>
        <bgColor indexed="64"/>
      </patternFill>
    </fill>
    <fill>
      <patternFill patternType="solid">
        <fgColor indexed="31"/>
        <bgColor indexed="8"/>
      </patternFill>
    </fill>
    <fill>
      <patternFill patternType="solid">
        <fgColor indexed="31"/>
        <bgColor indexed="64"/>
      </patternFill>
    </fill>
    <fill>
      <patternFill patternType="solid">
        <fgColor indexed="45"/>
        <bgColor indexed="8"/>
      </patternFill>
    </fill>
    <fill>
      <patternFill patternType="solid">
        <fgColor indexed="45"/>
        <bgColor indexed="64"/>
      </patternFill>
    </fill>
    <fill>
      <patternFill patternType="solid">
        <fgColor indexed="42"/>
        <bgColor indexed="8"/>
      </patternFill>
    </fill>
    <fill>
      <patternFill patternType="solid">
        <fgColor indexed="42"/>
        <bgColor indexed="64"/>
      </patternFill>
    </fill>
    <fill>
      <patternFill patternType="solid">
        <fgColor indexed="46"/>
        <bgColor indexed="8"/>
      </patternFill>
    </fill>
    <fill>
      <patternFill patternType="solid">
        <fgColor indexed="46"/>
        <bgColor indexed="64"/>
      </patternFill>
    </fill>
    <fill>
      <patternFill patternType="solid">
        <fgColor indexed="27"/>
        <bgColor indexed="8"/>
      </patternFill>
    </fill>
    <fill>
      <patternFill patternType="solid">
        <fgColor indexed="27"/>
        <bgColor indexed="64"/>
      </patternFill>
    </fill>
    <fill>
      <patternFill patternType="solid">
        <fgColor indexed="47"/>
        <bgColor indexed="8"/>
      </patternFill>
    </fill>
    <fill>
      <patternFill patternType="solid">
        <fgColor indexed="44"/>
        <bgColor indexed="8"/>
      </patternFill>
    </fill>
    <fill>
      <patternFill patternType="solid">
        <fgColor indexed="44"/>
        <bgColor indexed="64"/>
      </patternFill>
    </fill>
    <fill>
      <patternFill patternType="solid">
        <fgColor indexed="29"/>
        <bgColor indexed="8"/>
      </patternFill>
    </fill>
    <fill>
      <patternFill patternType="solid">
        <fgColor indexed="29"/>
        <bgColor indexed="64"/>
      </patternFill>
    </fill>
    <fill>
      <patternFill patternType="solid">
        <fgColor indexed="11"/>
        <bgColor indexed="8"/>
      </patternFill>
    </fill>
    <fill>
      <patternFill patternType="solid">
        <fgColor indexed="11"/>
        <bgColor indexed="64"/>
      </patternFill>
    </fill>
    <fill>
      <patternFill patternType="solid">
        <fgColor indexed="51"/>
        <bgColor indexed="8"/>
      </patternFill>
    </fill>
    <fill>
      <patternFill patternType="solid">
        <fgColor indexed="51"/>
        <bgColor indexed="64"/>
      </patternFill>
    </fill>
    <fill>
      <patternFill patternType="solid">
        <fgColor indexed="30"/>
        <bgColor indexed="8"/>
      </patternFill>
    </fill>
    <fill>
      <patternFill patternType="solid">
        <fgColor indexed="30"/>
        <bgColor indexed="64"/>
      </patternFill>
    </fill>
    <fill>
      <patternFill patternType="solid">
        <fgColor indexed="20"/>
        <bgColor indexed="8"/>
      </patternFill>
    </fill>
    <fill>
      <patternFill patternType="solid">
        <fgColor indexed="20"/>
        <bgColor indexed="64"/>
      </patternFill>
    </fill>
    <fill>
      <patternFill patternType="solid">
        <fgColor indexed="49"/>
        <bgColor indexed="8"/>
      </patternFill>
    </fill>
    <fill>
      <patternFill patternType="solid">
        <fgColor indexed="49"/>
        <bgColor indexed="64"/>
      </patternFill>
    </fill>
    <fill>
      <patternFill patternType="solid">
        <fgColor indexed="52"/>
        <bgColor indexed="8"/>
      </patternFill>
    </fill>
    <fill>
      <patternFill patternType="solid">
        <fgColor indexed="52"/>
        <bgColor indexed="64"/>
      </patternFill>
    </fill>
    <fill>
      <patternFill patternType="solid">
        <fgColor indexed="36"/>
        <bgColor indexed="64"/>
      </patternFill>
    </fill>
    <fill>
      <patternFill patternType="solid">
        <fgColor indexed="62"/>
        <bgColor indexed="8"/>
      </patternFill>
    </fill>
    <fill>
      <patternFill patternType="solid">
        <fgColor indexed="62"/>
        <bgColor indexed="64"/>
      </patternFill>
    </fill>
    <fill>
      <patternFill patternType="solid">
        <fgColor indexed="10"/>
        <bgColor indexed="8"/>
      </patternFill>
    </fill>
    <fill>
      <patternFill patternType="solid">
        <fgColor indexed="10"/>
        <bgColor indexed="64"/>
      </patternFill>
    </fill>
    <fill>
      <patternFill patternType="solid">
        <fgColor indexed="57"/>
        <bgColor indexed="8"/>
      </patternFill>
    </fill>
    <fill>
      <patternFill patternType="solid">
        <fgColor indexed="57"/>
        <bgColor indexed="64"/>
      </patternFill>
    </fill>
    <fill>
      <patternFill patternType="solid">
        <fgColor indexed="53"/>
        <bgColor indexed="8"/>
      </patternFill>
    </fill>
    <fill>
      <patternFill patternType="solid">
        <fgColor indexed="53"/>
        <bgColor indexed="64"/>
      </patternFill>
    </fill>
    <fill>
      <patternFill patternType="solid">
        <fgColor indexed="22"/>
        <bgColor indexed="8"/>
      </patternFill>
    </fill>
    <fill>
      <patternFill patternType="solid">
        <fgColor indexed="55"/>
        <bgColor indexed="8"/>
      </patternFill>
    </fill>
    <fill>
      <patternFill patternType="solid">
        <fgColor indexed="55"/>
        <bgColor indexed="64"/>
      </patternFill>
    </fill>
    <fill>
      <patternFill patternType="solid">
        <fgColor indexed="43"/>
        <bgColor indexed="8"/>
      </patternFill>
    </fill>
    <fill>
      <patternFill patternType="solid">
        <fgColor indexed="43"/>
        <bgColor indexed="64"/>
      </patternFill>
    </fill>
    <fill>
      <patternFill patternType="solid">
        <fgColor indexed="26"/>
        <bgColor indexed="8"/>
      </patternFill>
    </fill>
    <fill>
      <patternFill patternType="solid">
        <fgColor indexed="26"/>
        <bgColor indexed="64"/>
      </patternFill>
    </fill>
    <fill>
      <patternFill patternType="solid">
        <fgColor theme="9" tint="0.59999389629810485"/>
        <bgColor indexed="64"/>
      </patternFill>
    </fill>
    <fill>
      <patternFill patternType="solid">
        <fgColor rgb="FF92D050"/>
        <bgColor indexed="64"/>
      </patternFill>
    </fill>
    <fill>
      <patternFill patternType="solid">
        <fgColor rgb="FFFFC000"/>
        <bgColor indexed="64"/>
      </patternFill>
    </fill>
    <fill>
      <patternFill patternType="solid">
        <fgColor rgb="FFCAE0F2"/>
        <bgColor indexed="64"/>
      </patternFill>
    </fill>
    <fill>
      <patternFill patternType="solid">
        <fgColor theme="0" tint="-0.14999847407452621"/>
        <bgColor indexed="64"/>
      </patternFill>
    </fill>
    <fill>
      <patternFill patternType="solid">
        <fgColor rgb="FF92D050"/>
        <bgColor theme="0"/>
      </patternFill>
    </fill>
  </fills>
  <borders count="7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thin">
        <color rgb="FF000000"/>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top style="thin">
        <color indexed="64"/>
      </top>
      <bottom style="thin">
        <color indexed="64"/>
      </bottom>
      <diagonal/>
    </border>
    <border>
      <left style="medium">
        <color auto="1"/>
      </left>
      <right style="medium">
        <color auto="1"/>
      </right>
      <top style="thin">
        <color auto="1"/>
      </top>
      <bottom style="thin">
        <color auto="1"/>
      </bottom>
      <diagonal/>
    </border>
    <border>
      <left style="medium">
        <color indexed="64"/>
      </left>
      <right style="medium">
        <color indexed="64"/>
      </right>
      <top style="thin">
        <color indexed="8"/>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auto="1"/>
      </left>
      <right style="medium">
        <color auto="1"/>
      </right>
      <top style="thin">
        <color auto="1"/>
      </top>
      <bottom style="thin">
        <color auto="1"/>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auto="1"/>
      </top>
      <bottom style="thin">
        <color auto="1"/>
      </bottom>
      <diagonal/>
    </border>
  </borders>
  <cellStyleXfs count="141">
    <xf numFmtId="0" fontId="0" fillId="0" borderId="0"/>
    <xf numFmtId="0" fontId="2" fillId="0" borderId="0"/>
    <xf numFmtId="0" fontId="1" fillId="0" borderId="0"/>
    <xf numFmtId="0" fontId="3" fillId="0" borderId="0"/>
    <xf numFmtId="0" fontId="4" fillId="0" borderId="0"/>
    <xf numFmtId="0" fontId="2" fillId="0" borderId="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3" borderId="0" applyNumberFormat="0" applyBorder="0" applyAlignment="0" applyProtection="0"/>
    <xf numFmtId="0" fontId="5" fillId="7" borderId="0" applyNumberFormat="0" applyBorder="0" applyAlignment="0" applyProtection="0">
      <alignment vertical="center"/>
    </xf>
    <xf numFmtId="0" fontId="5" fillId="9" borderId="0" applyNumberFormat="0" applyBorder="0" applyAlignment="0" applyProtection="0">
      <alignment vertical="center"/>
    </xf>
    <xf numFmtId="0" fontId="5" fillId="11" borderId="0" applyNumberFormat="0" applyBorder="0" applyAlignment="0" applyProtection="0">
      <alignment vertical="center"/>
    </xf>
    <xf numFmtId="0" fontId="5" fillId="13"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5" fillId="18" borderId="0" applyNumberFormat="0" applyBorder="0" applyAlignment="0" applyProtection="0">
      <alignment vertical="center"/>
    </xf>
    <xf numFmtId="0" fontId="5" fillId="20" borderId="0" applyNumberFormat="0" applyBorder="0" applyAlignment="0" applyProtection="0">
      <alignment vertical="center"/>
    </xf>
    <xf numFmtId="0" fontId="5" fillId="22" borderId="0" applyNumberFormat="0" applyBorder="0" applyAlignment="0" applyProtection="0">
      <alignment vertical="center"/>
    </xf>
    <xf numFmtId="0" fontId="5" fillId="13" borderId="0" applyNumberFormat="0" applyBorder="0" applyAlignment="0" applyProtection="0">
      <alignment vertical="center"/>
    </xf>
    <xf numFmtId="0" fontId="5" fillId="18" borderId="0" applyNumberFormat="0" applyBorder="0" applyAlignment="0" applyProtection="0">
      <alignment vertical="center"/>
    </xf>
    <xf numFmtId="0" fontId="5" fillId="24" borderId="0" applyNumberFormat="0" applyBorder="0" applyAlignment="0" applyProtection="0">
      <alignment vertical="center"/>
    </xf>
    <xf numFmtId="0" fontId="6" fillId="25" borderId="0" applyNumberFormat="0" applyBorder="0" applyAlignment="0" applyProtection="0"/>
    <xf numFmtId="0" fontId="6" fillId="26"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7" fillId="26" borderId="0" applyNumberFormat="0" applyBorder="0" applyAlignment="0" applyProtection="0">
      <alignment vertical="center"/>
    </xf>
    <xf numFmtId="0" fontId="7" fillId="20" borderId="0" applyNumberFormat="0" applyBorder="0" applyAlignment="0" applyProtection="0">
      <alignment vertical="center"/>
    </xf>
    <xf numFmtId="0" fontId="7" fillId="22" borderId="0" applyNumberFormat="0" applyBorder="0" applyAlignment="0" applyProtection="0">
      <alignment vertical="center"/>
    </xf>
    <xf numFmtId="0" fontId="7" fillId="33" borderId="0" applyNumberFormat="0" applyBorder="0" applyAlignment="0" applyProtection="0">
      <alignment vertical="center"/>
    </xf>
    <xf numFmtId="0" fontId="7" fillId="30" borderId="0" applyNumberFormat="0" applyBorder="0" applyAlignment="0" applyProtection="0">
      <alignment vertical="center"/>
    </xf>
    <xf numFmtId="0" fontId="7" fillId="32" borderId="0" applyNumberFormat="0" applyBorder="0" applyAlignment="0" applyProtection="0">
      <alignment vertical="center"/>
    </xf>
    <xf numFmtId="0" fontId="6" fillId="34"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9" fillId="42" borderId="1" applyNumberFormat="0" applyAlignment="0" applyProtection="0"/>
    <xf numFmtId="0" fontId="9" fillId="2" borderId="1" applyNumberFormat="0" applyAlignment="0" applyProtection="0"/>
    <xf numFmtId="0" fontId="10" fillId="43" borderId="2" applyNumberFormat="0" applyAlignment="0" applyProtection="0"/>
    <xf numFmtId="0" fontId="10" fillId="44" borderId="2" applyNumberFormat="0" applyAlignment="0" applyProtection="0"/>
    <xf numFmtId="164" fontId="2" fillId="0" borderId="0"/>
    <xf numFmtId="165" fontId="2" fillId="0" borderId="0"/>
    <xf numFmtId="165" fontId="2" fillId="0" borderId="0"/>
    <xf numFmtId="165" fontId="2" fillId="0" borderId="0" applyFont="0" applyFill="0" applyBorder="0" applyAlignment="0" applyProtection="0"/>
    <xf numFmtId="165" fontId="1" fillId="0" borderId="0" applyFont="0" applyFill="0" applyBorder="0" applyAlignment="0" applyProtection="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6"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0" fontId="11" fillId="10" borderId="0" applyNumberFormat="0" applyBorder="0" applyAlignment="0" applyProtection="0"/>
    <xf numFmtId="0" fontId="11" fillId="11" borderId="0" applyNumberFormat="0" applyBorder="0" applyAlignment="0" applyProtection="0"/>
    <xf numFmtId="0" fontId="12" fillId="16" borderId="1" applyNumberFormat="0" applyAlignment="0" applyProtection="0"/>
    <xf numFmtId="0" fontId="12" fillId="3" borderId="1" applyNumberFormat="0" applyAlignment="0" applyProtection="0"/>
    <xf numFmtId="0" fontId="13" fillId="45" borderId="0" applyNumberFormat="0" applyBorder="0" applyAlignment="0" applyProtection="0"/>
    <xf numFmtId="0" fontId="13" fillId="46" borderId="0" applyNumberFormat="0" applyBorder="0" applyAlignment="0" applyProtection="0"/>
    <xf numFmtId="0" fontId="2" fillId="0" borderId="0"/>
    <xf numFmtId="0" fontId="1" fillId="0" borderId="0"/>
    <xf numFmtId="0" fontId="4" fillId="0" borderId="0"/>
    <xf numFmtId="0" fontId="2" fillId="0" borderId="0"/>
    <xf numFmtId="0" fontId="2" fillId="47" borderId="3" applyNumberFormat="0" applyFont="0" applyAlignment="0" applyProtection="0"/>
    <xf numFmtId="0" fontId="2" fillId="48" borderId="3" applyNumberFormat="0" applyFont="0" applyAlignment="0" applyProtection="0"/>
    <xf numFmtId="0" fontId="14" fillId="42" borderId="4" applyNumberFormat="0" applyAlignment="0" applyProtection="0"/>
    <xf numFmtId="0" fontId="14" fillId="2" borderId="4" applyNumberFormat="0" applyAlignment="0" applyProtection="0"/>
    <xf numFmtId="9" fontId="2" fillId="0" borderId="0"/>
    <xf numFmtId="0" fontId="15" fillId="11" borderId="0" applyNumberFormat="0" applyBorder="0" applyAlignment="0" applyProtection="0">
      <alignment vertical="center"/>
    </xf>
    <xf numFmtId="0" fontId="16" fillId="9" borderId="0" applyNumberFormat="0" applyBorder="0" applyAlignment="0" applyProtection="0">
      <alignment vertical="center"/>
    </xf>
    <xf numFmtId="0" fontId="7" fillId="35" borderId="0" applyNumberFormat="0" applyBorder="0" applyAlignment="0" applyProtection="0">
      <alignment vertical="center"/>
    </xf>
    <xf numFmtId="0" fontId="7" fillId="37" borderId="0" applyNumberFormat="0" applyBorder="0" applyAlignment="0" applyProtection="0">
      <alignment vertical="center"/>
    </xf>
    <xf numFmtId="0" fontId="7" fillId="39" borderId="0" applyNumberFormat="0" applyBorder="0" applyAlignment="0" applyProtection="0">
      <alignment vertical="center"/>
    </xf>
    <xf numFmtId="0" fontId="7" fillId="33" borderId="0" applyNumberFormat="0" applyBorder="0" applyAlignment="0" applyProtection="0">
      <alignment vertical="center"/>
    </xf>
    <xf numFmtId="0" fontId="7" fillId="30" borderId="0" applyNumberFormat="0" applyBorder="0" applyAlignment="0" applyProtection="0">
      <alignment vertical="center"/>
    </xf>
    <xf numFmtId="0" fontId="7" fillId="41"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44" borderId="2" applyNumberFormat="0" applyAlignment="0" applyProtection="0">
      <alignment vertical="center"/>
    </xf>
    <xf numFmtId="0" fontId="22" fillId="0" borderId="8" applyNumberFormat="0" applyFill="0" applyAlignment="0" applyProtection="0">
      <alignment vertical="center"/>
    </xf>
    <xf numFmtId="0" fontId="2" fillId="48" borderId="3"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2" borderId="1" applyNumberFormat="0" applyAlignment="0" applyProtection="0">
      <alignment vertical="center"/>
    </xf>
    <xf numFmtId="0" fontId="26" fillId="3" borderId="1" applyNumberFormat="0" applyAlignment="0" applyProtection="0">
      <alignment vertical="center"/>
    </xf>
    <xf numFmtId="0" fontId="27" fillId="2" borderId="4" applyNumberFormat="0" applyAlignment="0" applyProtection="0">
      <alignment vertical="center"/>
    </xf>
    <xf numFmtId="0" fontId="28" fillId="46" borderId="0" applyNumberFormat="0" applyBorder="0" applyAlignment="0" applyProtection="0">
      <alignment vertical="center"/>
    </xf>
    <xf numFmtId="0" fontId="29" fillId="0" borderId="9" applyNumberFormat="0" applyFill="0" applyAlignment="0" applyProtection="0">
      <alignment vertical="center"/>
    </xf>
    <xf numFmtId="43" fontId="1" fillId="0" borderId="0" applyFont="0" applyFill="0" applyBorder="0" applyAlignment="0" applyProtection="0"/>
    <xf numFmtId="43" fontId="2" fillId="0" borderId="0" applyFont="0" applyFill="0" applyBorder="0" applyAlignment="0" applyProtection="0"/>
  </cellStyleXfs>
  <cellXfs count="280">
    <xf numFmtId="0" fontId="0" fillId="0" borderId="0" xfId="0"/>
    <xf numFmtId="0" fontId="30" fillId="0" borderId="0" xfId="0" applyFont="1"/>
    <xf numFmtId="0" fontId="30" fillId="0" borderId="0" xfId="0" applyFont="1" applyAlignment="1">
      <alignment horizontal="center"/>
    </xf>
    <xf numFmtId="0" fontId="36" fillId="49" borderId="15" xfId="2" applyFont="1" applyFill="1" applyBorder="1" applyAlignment="1">
      <alignment horizontal="center" vertical="center" wrapText="1"/>
    </xf>
    <xf numFmtId="0" fontId="37" fillId="49" borderId="11" xfId="2" applyFont="1" applyFill="1" applyBorder="1" applyAlignment="1">
      <alignment vertical="top" wrapText="1"/>
    </xf>
    <xf numFmtId="0" fontId="31" fillId="0" borderId="0" xfId="0" applyFont="1"/>
    <xf numFmtId="49" fontId="40" fillId="4" borderId="13" xfId="2" applyNumberFormat="1" applyFont="1" applyFill="1" applyBorder="1" applyAlignment="1">
      <alignment horizontal="left" vertical="center" wrapText="1"/>
    </xf>
    <xf numFmtId="49" fontId="2" fillId="4" borderId="13" xfId="4" applyNumberFormat="1" applyFont="1" applyFill="1" applyBorder="1" applyAlignment="1">
      <alignment vertical="center" wrapText="1"/>
    </xf>
    <xf numFmtId="49" fontId="40" fillId="0" borderId="13" xfId="2" applyNumberFormat="1" applyFont="1" applyBorder="1" applyAlignment="1">
      <alignment horizontal="left" vertical="center" wrapText="1"/>
    </xf>
    <xf numFmtId="49" fontId="2" fillId="50" borderId="13" xfId="1" applyNumberFormat="1" applyFill="1" applyBorder="1" applyAlignment="1">
      <alignment horizontal="left" vertical="center" wrapText="1"/>
    </xf>
    <xf numFmtId="49" fontId="2" fillId="0" borderId="13" xfId="1" applyNumberFormat="1" applyBorder="1" applyAlignment="1">
      <alignment vertical="center" wrapText="1"/>
    </xf>
    <xf numFmtId="49" fontId="2" fillId="0" borderId="24" xfId="1" applyNumberFormat="1" applyBorder="1" applyAlignment="1" applyProtection="1">
      <alignment horizontal="center" vertical="center" wrapText="1"/>
      <protection locked="0"/>
    </xf>
    <xf numFmtId="49" fontId="2" fillId="0" borderId="10" xfId="1" applyNumberFormat="1" applyBorder="1" applyAlignment="1" applyProtection="1">
      <alignment horizontal="center" vertical="center" wrapText="1"/>
      <protection locked="0"/>
    </xf>
    <xf numFmtId="49" fontId="41" fillId="4" borderId="25" xfId="2" applyNumberFormat="1" applyFont="1" applyFill="1" applyBorder="1" applyAlignment="1" applyProtection="1">
      <alignment horizontal="center" vertical="center" wrapText="1"/>
      <protection locked="0"/>
    </xf>
    <xf numFmtId="49" fontId="2" fillId="4" borderId="13" xfId="1" applyNumberFormat="1" applyFill="1" applyBorder="1" applyAlignment="1">
      <alignment vertical="center" wrapText="1"/>
    </xf>
    <xf numFmtId="49" fontId="2" fillId="4" borderId="13" xfId="1" applyNumberFormat="1" applyFill="1" applyBorder="1" applyAlignment="1">
      <alignment horizontal="left" vertical="center" wrapText="1"/>
    </xf>
    <xf numFmtId="49" fontId="2" fillId="51" borderId="13" xfId="1" applyNumberFormat="1" applyFill="1" applyBorder="1" applyAlignment="1">
      <alignment horizontal="left" vertical="center" wrapText="1"/>
    </xf>
    <xf numFmtId="49" fontId="2" fillId="5" borderId="13" xfId="1" applyNumberFormat="1" applyFill="1" applyBorder="1" applyAlignment="1">
      <alignment vertical="center" wrapText="1"/>
    </xf>
    <xf numFmtId="49" fontId="2" fillId="5" borderId="24" xfId="1" applyNumberFormat="1" applyFill="1" applyBorder="1" applyAlignment="1" applyProtection="1">
      <alignment horizontal="center" vertical="center" wrapText="1"/>
      <protection locked="0"/>
    </xf>
    <xf numFmtId="49" fontId="2" fillId="5" borderId="10" xfId="1" applyNumberFormat="1" applyFill="1" applyBorder="1" applyAlignment="1" applyProtection="1">
      <alignment horizontal="center" vertical="center" wrapText="1"/>
      <protection locked="0"/>
    </xf>
    <xf numFmtId="49" fontId="42" fillId="5" borderId="25" xfId="2" applyNumberFormat="1" applyFont="1" applyFill="1" applyBorder="1" applyAlignment="1" applyProtection="1">
      <alignment horizontal="center" vertical="center" wrapText="1"/>
      <protection locked="0"/>
    </xf>
    <xf numFmtId="49" fontId="2" fillId="0" borderId="13" xfId="5" applyNumberFormat="1" applyBorder="1" applyAlignment="1">
      <alignment horizontal="left" vertical="center" wrapText="1"/>
    </xf>
    <xf numFmtId="49" fontId="41" fillId="0" borderId="25" xfId="2" applyNumberFormat="1" applyFont="1" applyBorder="1" applyAlignment="1" applyProtection="1">
      <alignment horizontal="center" vertical="center" wrapText="1"/>
      <protection locked="0"/>
    </xf>
    <xf numFmtId="49" fontId="2" fillId="0" borderId="14" xfId="4" applyNumberFormat="1" applyFont="1" applyBorder="1" applyAlignment="1">
      <alignment vertical="center" wrapText="1"/>
    </xf>
    <xf numFmtId="49" fontId="2" fillId="0" borderId="12" xfId="1" applyNumberFormat="1" applyBorder="1" applyAlignment="1" applyProtection="1">
      <alignment horizontal="center" vertical="center" wrapText="1"/>
      <protection locked="0"/>
    </xf>
    <xf numFmtId="49" fontId="2" fillId="0" borderId="13" xfId="1" applyNumberFormat="1" applyBorder="1" applyAlignment="1">
      <alignment horizontal="left" vertical="center" wrapText="1"/>
    </xf>
    <xf numFmtId="49" fontId="40" fillId="0" borderId="13" xfId="5" applyNumberFormat="1" applyFont="1" applyBorder="1" applyAlignment="1">
      <alignment horizontal="left" vertical="center" wrapText="1"/>
    </xf>
    <xf numFmtId="49" fontId="41" fillId="5" borderId="25" xfId="2" applyNumberFormat="1" applyFont="1" applyFill="1" applyBorder="1" applyAlignment="1" applyProtection="1">
      <alignment horizontal="center" vertical="center" wrapText="1"/>
      <protection locked="0"/>
    </xf>
    <xf numFmtId="49" fontId="41" fillId="4" borderId="35" xfId="2" applyNumberFormat="1" applyFont="1" applyFill="1" applyBorder="1" applyAlignment="1" applyProtection="1">
      <alignment horizontal="center" vertical="center" wrapText="1"/>
      <protection locked="0"/>
    </xf>
    <xf numFmtId="49" fontId="40" fillId="52" borderId="21" xfId="2" applyNumberFormat="1" applyFont="1" applyFill="1" applyBorder="1" applyAlignment="1">
      <alignment horizontal="left" vertical="center" wrapText="1"/>
    </xf>
    <xf numFmtId="49" fontId="40" fillId="52" borderId="11" xfId="2" applyNumberFormat="1" applyFont="1" applyFill="1" applyBorder="1" applyAlignment="1">
      <alignment horizontal="center" vertical="center" wrapText="1"/>
    </xf>
    <xf numFmtId="49" fontId="40" fillId="52" borderId="18" xfId="2" applyNumberFormat="1" applyFont="1" applyFill="1" applyBorder="1" applyAlignment="1">
      <alignment horizontal="center" vertical="center" wrapText="1"/>
    </xf>
    <xf numFmtId="49" fontId="40" fillId="52" borderId="19" xfId="2" applyNumberFormat="1" applyFont="1" applyFill="1" applyBorder="1" applyAlignment="1">
      <alignment horizontal="center" vertical="center" wrapText="1"/>
    </xf>
    <xf numFmtId="49" fontId="40" fillId="52" borderId="26" xfId="2" applyNumberFormat="1" applyFont="1" applyFill="1" applyBorder="1" applyAlignment="1">
      <alignment horizontal="center" vertical="center" wrapText="1"/>
    </xf>
    <xf numFmtId="49" fontId="2" fillId="50" borderId="31" xfId="5" applyNumberFormat="1" applyFill="1" applyBorder="1" applyAlignment="1">
      <alignment horizontal="left" vertical="center" wrapText="1"/>
    </xf>
    <xf numFmtId="49" fontId="2" fillId="0" borderId="31" xfId="4" applyNumberFormat="1" applyFont="1" applyBorder="1" applyAlignment="1">
      <alignment vertical="center" wrapText="1"/>
    </xf>
    <xf numFmtId="49" fontId="41" fillId="4" borderId="40" xfId="2" applyNumberFormat="1" applyFont="1" applyFill="1" applyBorder="1" applyAlignment="1" applyProtection="1">
      <alignment horizontal="center" vertical="center" wrapText="1"/>
      <protection locked="0"/>
    </xf>
    <xf numFmtId="49" fontId="2" fillId="50" borderId="13" xfId="5" applyNumberFormat="1" applyFill="1" applyBorder="1" applyAlignment="1">
      <alignment horizontal="left" vertical="center" wrapText="1"/>
    </xf>
    <xf numFmtId="49" fontId="2" fillId="0" borderId="28" xfId="4" applyNumberFormat="1" applyFont="1" applyBorder="1" applyAlignment="1">
      <alignment vertical="center" wrapText="1"/>
    </xf>
    <xf numFmtId="0" fontId="31" fillId="50" borderId="13" xfId="0" applyFont="1" applyFill="1" applyBorder="1" applyAlignment="1">
      <alignment vertical="center" wrapText="1"/>
    </xf>
    <xf numFmtId="49" fontId="41" fillId="4" borderId="41" xfId="2" applyNumberFormat="1" applyFont="1" applyFill="1" applyBorder="1" applyAlignment="1" applyProtection="1">
      <alignment horizontal="center" vertical="center" wrapText="1"/>
      <protection locked="0"/>
    </xf>
    <xf numFmtId="49" fontId="41" fillId="4" borderId="14" xfId="2" applyNumberFormat="1" applyFont="1" applyFill="1" applyBorder="1" applyAlignment="1" applyProtection="1">
      <alignment horizontal="center" vertical="center" wrapText="1"/>
      <protection locked="0"/>
    </xf>
    <xf numFmtId="0" fontId="44" fillId="0" borderId="0" xfId="5" applyFont="1"/>
    <xf numFmtId="168" fontId="44" fillId="0" borderId="0" xfId="5" applyNumberFormat="1" applyFont="1"/>
    <xf numFmtId="0" fontId="46" fillId="0" borderId="0" xfId="2" applyFont="1" applyAlignment="1">
      <alignment horizontal="center" vertical="center"/>
    </xf>
    <xf numFmtId="0" fontId="46" fillId="0" borderId="0" xfId="2" applyFont="1" applyAlignment="1">
      <alignment horizontal="left" vertical="center"/>
    </xf>
    <xf numFmtId="168" fontId="46" fillId="0" borderId="0" xfId="139" applyNumberFormat="1" applyFont="1" applyAlignment="1">
      <alignment horizontal="center" vertical="center" wrapText="1"/>
    </xf>
    <xf numFmtId="0" fontId="48" fillId="0" borderId="0" xfId="2" applyFont="1" applyAlignment="1">
      <alignment horizontal="center" vertical="center"/>
    </xf>
    <xf numFmtId="0" fontId="49" fillId="0" borderId="0" xfId="2" applyFont="1" applyAlignment="1">
      <alignment horizontal="center" vertical="center"/>
    </xf>
    <xf numFmtId="168" fontId="48" fillId="0" borderId="0" xfId="2" applyNumberFormat="1" applyFont="1" applyAlignment="1">
      <alignment horizontal="center" vertical="center"/>
    </xf>
    <xf numFmtId="0" fontId="51" fillId="0" borderId="0" xfId="2" applyFont="1" applyAlignment="1">
      <alignment horizontal="center" vertical="center"/>
    </xf>
    <xf numFmtId="0" fontId="50" fillId="52" borderId="39" xfId="2" applyFont="1" applyFill="1" applyBorder="1" applyAlignment="1">
      <alignment horizontal="center" vertical="center" wrapText="1"/>
    </xf>
    <xf numFmtId="0" fontId="52" fillId="52" borderId="39" xfId="2" applyFont="1" applyFill="1" applyBorder="1" applyAlignment="1">
      <alignment horizontal="center" vertical="center" wrapText="1"/>
    </xf>
    <xf numFmtId="168" fontId="50" fillId="52" borderId="39" xfId="2" applyNumberFormat="1" applyFont="1" applyFill="1" applyBorder="1" applyAlignment="1">
      <alignment horizontal="center" vertical="center" wrapText="1"/>
    </xf>
    <xf numFmtId="168" fontId="50" fillId="52" borderId="40" xfId="2" applyNumberFormat="1" applyFont="1" applyFill="1" applyBorder="1" applyAlignment="1">
      <alignment horizontal="center" vertical="center" wrapText="1"/>
    </xf>
    <xf numFmtId="0" fontId="54" fillId="0" borderId="34" xfId="2" applyFont="1" applyBorder="1" applyAlignment="1" applyProtection="1">
      <alignment horizontal="left" vertical="center" wrapText="1"/>
      <protection locked="0"/>
    </xf>
    <xf numFmtId="0" fontId="50" fillId="0" borderId="43" xfId="2" applyFont="1" applyBorder="1" applyAlignment="1">
      <alignment vertical="center"/>
    </xf>
    <xf numFmtId="0" fontId="50" fillId="0" borderId="44" xfId="2" applyFont="1" applyBorder="1" applyAlignment="1">
      <alignment horizontal="right" vertical="center"/>
    </xf>
    <xf numFmtId="0" fontId="50" fillId="0" borderId="39" xfId="2" applyFont="1" applyBorder="1" applyAlignment="1">
      <alignment vertical="center"/>
    </xf>
    <xf numFmtId="1" fontId="50" fillId="0" borderId="39" xfId="3" applyNumberFormat="1" applyFont="1" applyBorder="1" applyAlignment="1">
      <alignment horizontal="center" vertical="center"/>
    </xf>
    <xf numFmtId="1" fontId="50" fillId="0" borderId="0" xfId="3" applyNumberFormat="1" applyFont="1" applyAlignment="1">
      <alignment horizontal="center" vertical="center"/>
    </xf>
    <xf numFmtId="0" fontId="50" fillId="0" borderId="0" xfId="3" applyFont="1" applyAlignment="1">
      <alignment horizontal="center" vertical="center" wrapText="1"/>
    </xf>
    <xf numFmtId="1" fontId="50" fillId="0" borderId="22" xfId="3" applyNumberFormat="1" applyFont="1" applyBorder="1" applyAlignment="1">
      <alignment horizontal="center" vertical="center"/>
    </xf>
    <xf numFmtId="0" fontId="50" fillId="0" borderId="22" xfId="3" applyFont="1" applyBorder="1" applyAlignment="1">
      <alignment horizontal="center" vertical="center" wrapText="1"/>
    </xf>
    <xf numFmtId="0" fontId="56" fillId="0" borderId="42" xfId="2" applyFont="1" applyBorder="1" applyAlignment="1">
      <alignment horizontal="right" vertical="center"/>
    </xf>
    <xf numFmtId="169" fontId="50" fillId="0" borderId="34" xfId="140" applyNumberFormat="1" applyFont="1" applyBorder="1" applyAlignment="1">
      <alignment horizontal="center" vertical="center" wrapText="1"/>
    </xf>
    <xf numFmtId="168" fontId="55" fillId="0" borderId="34" xfId="139" applyNumberFormat="1" applyFont="1" applyBorder="1" applyAlignment="1">
      <alignment horizontal="center" vertical="center" wrapText="1"/>
    </xf>
    <xf numFmtId="168" fontId="46" fillId="0" borderId="0" xfId="2" applyNumberFormat="1" applyFont="1" applyAlignment="1">
      <alignment horizontal="left" vertical="center"/>
    </xf>
    <xf numFmtId="0" fontId="52" fillId="52" borderId="16" xfId="2" applyFont="1" applyFill="1" applyBorder="1" applyAlignment="1">
      <alignment horizontal="center" vertical="center" wrapText="1"/>
    </xf>
    <xf numFmtId="168" fontId="52" fillId="52" borderId="45" xfId="2" applyNumberFormat="1" applyFont="1" applyFill="1" applyBorder="1" applyAlignment="1">
      <alignment horizontal="center" vertical="center" wrapText="1"/>
    </xf>
    <xf numFmtId="168" fontId="52" fillId="52" borderId="26" xfId="2" applyNumberFormat="1" applyFont="1" applyFill="1" applyBorder="1" applyAlignment="1">
      <alignment horizontal="center" vertical="center" wrapText="1"/>
    </xf>
    <xf numFmtId="0" fontId="54" fillId="0" borderId="42" xfId="2" applyFont="1" applyBorder="1" applyAlignment="1" applyProtection="1">
      <alignment horizontal="left" vertical="center" wrapText="1"/>
      <protection locked="0"/>
    </xf>
    <xf numFmtId="0" fontId="54" fillId="0" borderId="35" xfId="2" applyFont="1" applyBorder="1" applyAlignment="1" applyProtection="1">
      <alignment horizontal="left" vertical="center" wrapText="1"/>
      <protection locked="0"/>
    </xf>
    <xf numFmtId="0" fontId="54" fillId="0" borderId="46" xfId="2" applyFont="1" applyBorder="1" applyAlignment="1" applyProtection="1">
      <alignment horizontal="left" vertical="center" wrapText="1"/>
      <protection locked="0"/>
    </xf>
    <xf numFmtId="168" fontId="54" fillId="0" borderId="34" xfId="2" applyNumberFormat="1" applyFont="1" applyBorder="1" applyAlignment="1" applyProtection="1">
      <alignment horizontal="left" vertical="center" wrapText="1"/>
      <protection locked="0"/>
    </xf>
    <xf numFmtId="168" fontId="54" fillId="0" borderId="35" xfId="2" applyNumberFormat="1" applyFont="1" applyBorder="1" applyAlignment="1" applyProtection="1">
      <alignment horizontal="left" vertical="center" wrapText="1"/>
      <protection locked="0"/>
    </xf>
    <xf numFmtId="0" fontId="50" fillId="0" borderId="0" xfId="2" applyFont="1" applyAlignment="1">
      <alignment vertical="center"/>
    </xf>
    <xf numFmtId="168" fontId="50" fillId="0" borderId="0" xfId="3" applyNumberFormat="1" applyFont="1" applyAlignment="1">
      <alignment horizontal="center" vertical="center"/>
    </xf>
    <xf numFmtId="49" fontId="2" fillId="4" borderId="12" xfId="4" applyNumberFormat="1" applyFont="1" applyFill="1" applyBorder="1" applyAlignment="1">
      <alignment vertical="center" wrapText="1"/>
    </xf>
    <xf numFmtId="49" fontId="2" fillId="50" borderId="28" xfId="1" applyNumberFormat="1" applyFill="1" applyBorder="1" applyAlignment="1">
      <alignment horizontal="left" vertical="center" wrapText="1"/>
    </xf>
    <xf numFmtId="49" fontId="2" fillId="51" borderId="13" xfId="5" applyNumberFormat="1" applyFill="1" applyBorder="1" applyAlignment="1">
      <alignment horizontal="left" vertical="center" wrapText="1"/>
    </xf>
    <xf numFmtId="0" fontId="2" fillId="0" borderId="0" xfId="5" applyAlignment="1">
      <alignment vertical="center"/>
    </xf>
    <xf numFmtId="0" fontId="2" fillId="0" borderId="0" xfId="5" applyAlignment="1" applyProtection="1">
      <alignment vertical="center"/>
      <protection locked="0"/>
    </xf>
    <xf numFmtId="0" fontId="52" fillId="0" borderId="29" xfId="5" applyFont="1" applyBorder="1" applyAlignment="1">
      <alignment vertical="center" wrapText="1"/>
    </xf>
    <xf numFmtId="49" fontId="59" fillId="53" borderId="35" xfId="5" applyNumberFormat="1" applyFont="1" applyFill="1" applyBorder="1" applyAlignment="1" applyProtection="1">
      <alignment horizontal="center" vertical="center" wrapText="1"/>
      <protection locked="0"/>
    </xf>
    <xf numFmtId="0" fontId="50" fillId="0" borderId="0" xfId="5" applyFont="1" applyAlignment="1" applyProtection="1">
      <alignment vertical="center" wrapText="1"/>
      <protection locked="0"/>
    </xf>
    <xf numFmtId="43" fontId="50" fillId="52" borderId="39" xfId="139" applyFont="1" applyFill="1" applyBorder="1" applyAlignment="1">
      <alignment horizontal="center" vertical="center" wrapText="1"/>
    </xf>
    <xf numFmtId="170" fontId="55" fillId="0" borderId="39" xfId="139" applyNumberFormat="1" applyFont="1" applyBorder="1" applyAlignment="1">
      <alignment horizontal="center" vertical="center" wrapText="1"/>
    </xf>
    <xf numFmtId="170" fontId="55" fillId="0" borderId="40" xfId="139" applyNumberFormat="1" applyFont="1" applyBorder="1" applyAlignment="1">
      <alignment horizontal="center" vertical="center" wrapText="1"/>
    </xf>
    <xf numFmtId="170" fontId="55" fillId="0" borderId="35" xfId="139" applyNumberFormat="1" applyFont="1" applyBorder="1" applyAlignment="1">
      <alignment horizontal="center" vertical="center" wrapText="1"/>
    </xf>
    <xf numFmtId="49" fontId="2" fillId="50" borderId="31" xfId="1" applyNumberFormat="1" applyFill="1" applyBorder="1" applyAlignment="1">
      <alignment horizontal="left" vertical="center" wrapText="1"/>
    </xf>
    <xf numFmtId="49" fontId="31" fillId="54" borderId="48" xfId="0" applyNumberFormat="1" applyFont="1" applyFill="1" applyBorder="1" applyAlignment="1">
      <alignment horizontal="left" vertical="center" wrapText="1"/>
    </xf>
    <xf numFmtId="49" fontId="31" fillId="0" borderId="48" xfId="0" applyNumberFormat="1" applyFont="1" applyBorder="1" applyAlignment="1">
      <alignment horizontal="left" vertical="center" wrapText="1"/>
    </xf>
    <xf numFmtId="49" fontId="31" fillId="50" borderId="48" xfId="0" applyNumberFormat="1" applyFont="1" applyFill="1" applyBorder="1" applyAlignment="1">
      <alignment horizontal="left" vertical="center" wrapText="1"/>
    </xf>
    <xf numFmtId="49" fontId="2" fillId="4" borderId="28" xfId="1" applyNumberFormat="1" applyFill="1" applyBorder="1" applyAlignment="1">
      <alignment horizontal="left" vertical="center" wrapText="1"/>
    </xf>
    <xf numFmtId="49" fontId="2" fillId="0" borderId="44" xfId="1" applyNumberFormat="1" applyBorder="1" applyAlignment="1" applyProtection="1">
      <alignment horizontal="center" vertical="center" wrapText="1"/>
      <protection locked="0"/>
    </xf>
    <xf numFmtId="49" fontId="2" fillId="0" borderId="39" xfId="1" applyNumberFormat="1" applyBorder="1" applyAlignment="1" applyProtection="1">
      <alignment horizontal="center" vertical="center" wrapText="1"/>
      <protection locked="0"/>
    </xf>
    <xf numFmtId="49" fontId="31" fillId="0" borderId="49" xfId="0" applyNumberFormat="1" applyFont="1" applyBorder="1" applyAlignment="1">
      <alignment horizontal="left" vertical="center" wrapText="1"/>
    </xf>
    <xf numFmtId="0" fontId="31" fillId="0" borderId="0" xfId="0" applyFont="1" applyAlignment="1">
      <alignment vertical="center" wrapText="1"/>
    </xf>
    <xf numFmtId="49" fontId="2" fillId="0" borderId="31" xfId="1" applyNumberFormat="1" applyBorder="1" applyAlignment="1">
      <alignment vertical="center" wrapText="1"/>
    </xf>
    <xf numFmtId="0" fontId="61" fillId="0" borderId="0" xfId="0" applyFont="1" applyAlignment="1">
      <alignment horizontal="center" vertical="center" wrapText="1"/>
    </xf>
    <xf numFmtId="0" fontId="61" fillId="0" borderId="0" xfId="0" applyFont="1" applyAlignment="1">
      <alignment horizontal="center" vertical="center"/>
    </xf>
    <xf numFmtId="0" fontId="62" fillId="0" borderId="0" xfId="0" applyFont="1" applyAlignment="1">
      <alignment vertical="center" wrapText="1"/>
    </xf>
    <xf numFmtId="49" fontId="2" fillId="4" borderId="54" xfId="4" applyNumberFormat="1" applyFont="1" applyFill="1" applyBorder="1" applyAlignment="1">
      <alignment vertical="center" wrapText="1"/>
    </xf>
    <xf numFmtId="0" fontId="64" fillId="0" borderId="0" xfId="0" applyFont="1" applyAlignment="1">
      <alignment horizontal="center" vertical="center" wrapText="1"/>
    </xf>
    <xf numFmtId="0" fontId="66" fillId="0" borderId="0" xfId="0" applyFont="1" applyAlignment="1">
      <alignment wrapText="1"/>
    </xf>
    <xf numFmtId="0" fontId="70" fillId="0" borderId="0" xfId="0" applyFont="1" applyAlignment="1">
      <alignment horizontal="center" vertical="center" wrapText="1"/>
    </xf>
    <xf numFmtId="0" fontId="70" fillId="0" borderId="0" xfId="0" applyFont="1" applyAlignment="1">
      <alignment vertical="center" wrapText="1"/>
    </xf>
    <xf numFmtId="49" fontId="40" fillId="4" borderId="54" xfId="2" applyNumberFormat="1" applyFont="1" applyFill="1" applyBorder="1" applyAlignment="1">
      <alignment horizontal="left" vertical="center" wrapText="1"/>
    </xf>
    <xf numFmtId="49" fontId="2" fillId="4" borderId="53" xfId="4" applyNumberFormat="1" applyFont="1" applyFill="1" applyBorder="1" applyAlignment="1">
      <alignment vertical="center" wrapText="1"/>
    </xf>
    <xf numFmtId="49" fontId="31" fillId="0" borderId="54" xfId="4" applyNumberFormat="1" applyFont="1" applyBorder="1" applyAlignment="1">
      <alignment vertical="center" wrapText="1"/>
    </xf>
    <xf numFmtId="49" fontId="40" fillId="50" borderId="54" xfId="2" applyNumberFormat="1" applyFont="1" applyFill="1" applyBorder="1" applyAlignment="1">
      <alignment horizontal="left" vertical="center" wrapText="1"/>
    </xf>
    <xf numFmtId="49" fontId="40" fillId="4" borderId="55" xfId="2" applyNumberFormat="1" applyFont="1" applyFill="1" applyBorder="1" applyAlignment="1">
      <alignment horizontal="left" vertical="center" wrapText="1"/>
    </xf>
    <xf numFmtId="49" fontId="2" fillId="4" borderId="56" xfId="2" applyNumberFormat="1" applyFont="1" applyFill="1" applyBorder="1" applyAlignment="1">
      <alignment vertical="center" wrapText="1"/>
    </xf>
    <xf numFmtId="49" fontId="40" fillId="5" borderId="57" xfId="2" applyNumberFormat="1" applyFont="1" applyFill="1" applyBorder="1" applyAlignment="1">
      <alignment horizontal="left" vertical="center" wrapText="1"/>
    </xf>
    <xf numFmtId="49" fontId="2" fillId="5" borderId="57" xfId="2" applyNumberFormat="1" applyFont="1" applyFill="1" applyBorder="1" applyAlignment="1">
      <alignment vertical="center" wrapText="1"/>
    </xf>
    <xf numFmtId="49" fontId="2" fillId="5" borderId="58" xfId="2" applyNumberFormat="1" applyFont="1" applyFill="1" applyBorder="1" applyAlignment="1">
      <alignment horizontal="center" vertical="center" wrapText="1"/>
    </xf>
    <xf numFmtId="49" fontId="2" fillId="5" borderId="59" xfId="2" applyNumberFormat="1" applyFont="1" applyFill="1" applyBorder="1" applyAlignment="1">
      <alignment horizontal="center" vertical="center" wrapText="1"/>
    </xf>
    <xf numFmtId="49" fontId="42" fillId="5" borderId="60" xfId="2" applyNumberFormat="1" applyFont="1" applyFill="1" applyBorder="1" applyAlignment="1" applyProtection="1">
      <alignment horizontal="center" vertical="center" wrapText="1"/>
      <protection locked="0"/>
    </xf>
    <xf numFmtId="49" fontId="2" fillId="50" borderId="61" xfId="1" applyNumberFormat="1" applyFill="1" applyBorder="1" applyAlignment="1">
      <alignment horizontal="left" vertical="center" wrapText="1"/>
    </xf>
    <xf numFmtId="49" fontId="2" fillId="4" borderId="56" xfId="1" applyNumberFormat="1" applyFill="1" applyBorder="1" applyAlignment="1">
      <alignment vertical="center" wrapText="1"/>
    </xf>
    <xf numFmtId="49" fontId="2" fillId="0" borderId="62" xfId="1" applyNumberFormat="1" applyBorder="1" applyAlignment="1" applyProtection="1">
      <alignment horizontal="center" vertical="center" wrapText="1"/>
      <protection locked="0"/>
    </xf>
    <xf numFmtId="49" fontId="2" fillId="0" borderId="63" xfId="1" applyNumberFormat="1" applyBorder="1" applyAlignment="1" applyProtection="1">
      <alignment horizontal="center" vertical="center" wrapText="1"/>
      <protection locked="0"/>
    </xf>
    <xf numFmtId="49" fontId="41" fillId="4" borderId="64" xfId="2" applyNumberFormat="1" applyFont="1" applyFill="1" applyBorder="1" applyAlignment="1" applyProtection="1">
      <alignment horizontal="center" vertical="center" wrapText="1"/>
      <protection locked="0"/>
    </xf>
    <xf numFmtId="49" fontId="2" fillId="4" borderId="65" xfId="1" applyNumberFormat="1" applyFill="1" applyBorder="1" applyAlignment="1">
      <alignment horizontal="left" vertical="center" wrapText="1"/>
    </xf>
    <xf numFmtId="49" fontId="41" fillId="4" borderId="66" xfId="2" applyNumberFormat="1" applyFont="1" applyFill="1" applyBorder="1" applyAlignment="1" applyProtection="1">
      <alignment horizontal="center" vertical="center" wrapText="1"/>
      <protection locked="0"/>
    </xf>
    <xf numFmtId="49" fontId="41" fillId="0" borderId="64" xfId="2" applyNumberFormat="1" applyFont="1" applyBorder="1" applyAlignment="1" applyProtection="1">
      <alignment horizontal="center" vertical="center" wrapText="1"/>
      <protection locked="0"/>
    </xf>
    <xf numFmtId="49" fontId="2" fillId="4" borderId="61" xfId="1" applyNumberFormat="1" applyFill="1" applyBorder="1" applyAlignment="1">
      <alignment horizontal="left" vertical="center" wrapText="1"/>
    </xf>
    <xf numFmtId="49" fontId="2" fillId="0" borderId="57" xfId="4" applyNumberFormat="1" applyFont="1" applyBorder="1" applyAlignment="1">
      <alignment vertical="center" wrapText="1"/>
    </xf>
    <xf numFmtId="49" fontId="41" fillId="0" borderId="66" xfId="2" applyNumberFormat="1" applyFont="1" applyBorder="1" applyAlignment="1" applyProtection="1">
      <alignment horizontal="center" vertical="center" wrapText="1"/>
      <protection locked="0"/>
    </xf>
    <xf numFmtId="49" fontId="2" fillId="0" borderId="61" xfId="1" applyNumberFormat="1" applyBorder="1" applyAlignment="1">
      <alignment horizontal="left" vertical="center" wrapText="1"/>
    </xf>
    <xf numFmtId="49" fontId="2" fillId="0" borderId="66" xfId="4" applyNumberFormat="1" applyFont="1" applyBorder="1" applyAlignment="1">
      <alignment vertical="center" wrapText="1"/>
    </xf>
    <xf numFmtId="49" fontId="2" fillId="0" borderId="56" xfId="1" applyNumberFormat="1" applyBorder="1" applyAlignment="1" applyProtection="1">
      <alignment horizontal="center" vertical="center" wrapText="1"/>
      <protection locked="0"/>
    </xf>
    <xf numFmtId="49" fontId="2" fillId="0" borderId="68" xfId="1" applyNumberFormat="1" applyBorder="1" applyAlignment="1" applyProtection="1">
      <alignment horizontal="center" vertical="center" wrapText="1"/>
      <protection locked="0"/>
    </xf>
    <xf numFmtId="49" fontId="2" fillId="0" borderId="59" xfId="1" applyNumberFormat="1" applyBorder="1" applyAlignment="1" applyProtection="1">
      <alignment horizontal="center" vertical="center" wrapText="1"/>
      <protection locked="0"/>
    </xf>
    <xf numFmtId="49" fontId="2" fillId="0" borderId="57" xfId="1" applyNumberFormat="1" applyBorder="1" applyAlignment="1">
      <alignment horizontal="left" vertical="center" wrapText="1"/>
    </xf>
    <xf numFmtId="49" fontId="2" fillId="0" borderId="57" xfId="1" applyNumberFormat="1" applyBorder="1" applyAlignment="1">
      <alignment vertical="center" wrapText="1"/>
    </xf>
    <xf numFmtId="49" fontId="2" fillId="0" borderId="61" xfId="4" applyNumberFormat="1" applyFont="1" applyBorder="1" applyAlignment="1">
      <alignment vertical="center" wrapText="1"/>
    </xf>
    <xf numFmtId="49" fontId="2" fillId="0" borderId="61" xfId="5" applyNumberFormat="1" applyBorder="1" applyAlignment="1">
      <alignment horizontal="left" vertical="center" wrapText="1"/>
    </xf>
    <xf numFmtId="49" fontId="2" fillId="50" borderId="61" xfId="5" applyNumberFormat="1" applyFill="1" applyBorder="1" applyAlignment="1">
      <alignment horizontal="left" vertical="center" wrapText="1"/>
    </xf>
    <xf numFmtId="49" fontId="2" fillId="0" borderId="69" xfId="1" applyNumberFormat="1" applyBorder="1" applyAlignment="1" applyProtection="1">
      <alignment horizontal="center" vertical="center" wrapText="1"/>
      <protection locked="0"/>
    </xf>
    <xf numFmtId="49" fontId="2" fillId="51" borderId="61" xfId="5" applyNumberFormat="1" applyFill="1" applyBorder="1" applyAlignment="1">
      <alignment horizontal="left" vertical="center" wrapText="1"/>
    </xf>
    <xf numFmtId="49" fontId="40" fillId="0" borderId="61" xfId="5" applyNumberFormat="1" applyFont="1" applyBorder="1" applyAlignment="1">
      <alignment horizontal="left" vertical="center" wrapText="1"/>
    </xf>
    <xf numFmtId="49" fontId="31" fillId="5" borderId="61" xfId="4" applyNumberFormat="1" applyFont="1" applyFill="1" applyBorder="1" applyAlignment="1">
      <alignment vertical="center" wrapText="1"/>
    </xf>
    <xf numFmtId="49" fontId="2" fillId="5" borderId="69" xfId="1" applyNumberFormat="1" applyFill="1" applyBorder="1" applyAlignment="1" applyProtection="1">
      <alignment horizontal="center" vertical="center" wrapText="1"/>
      <protection locked="0"/>
    </xf>
    <xf numFmtId="49" fontId="2" fillId="5" borderId="63" xfId="1" applyNumberFormat="1" applyFill="1" applyBorder="1" applyAlignment="1" applyProtection="1">
      <alignment horizontal="center" vertical="center" wrapText="1"/>
      <protection locked="0"/>
    </xf>
    <xf numFmtId="49" fontId="2" fillId="4" borderId="61" xfId="4" applyNumberFormat="1" applyFont="1" applyFill="1" applyBorder="1" applyAlignment="1">
      <alignment vertical="center" wrapText="1"/>
    </xf>
    <xf numFmtId="49" fontId="2" fillId="5" borderId="66" xfId="4" applyNumberFormat="1" applyFont="1" applyFill="1" applyBorder="1" applyAlignment="1">
      <alignment vertical="center" wrapText="1"/>
    </xf>
    <xf numFmtId="49" fontId="2" fillId="5" borderId="63" xfId="1" applyNumberFormat="1" applyFill="1" applyBorder="1" applyAlignment="1">
      <alignment horizontal="center" vertical="center" wrapText="1"/>
    </xf>
    <xf numFmtId="0" fontId="31" fillId="50" borderId="66" xfId="0" applyFont="1" applyFill="1" applyBorder="1" applyAlignment="1">
      <alignment vertical="center"/>
    </xf>
    <xf numFmtId="49" fontId="2" fillId="0" borderId="69" xfId="4" applyNumberFormat="1" applyFont="1" applyBorder="1" applyAlignment="1">
      <alignment vertical="center" wrapText="1"/>
    </xf>
    <xf numFmtId="0" fontId="31" fillId="50" borderId="61" xfId="0" applyFont="1" applyFill="1" applyBorder="1" applyAlignment="1">
      <alignment vertical="center"/>
    </xf>
    <xf numFmtId="49" fontId="2" fillId="50" borderId="57" xfId="5" applyNumberFormat="1" applyFill="1" applyBorder="1" applyAlignment="1">
      <alignment horizontal="left" vertical="center" wrapText="1"/>
    </xf>
    <xf numFmtId="49" fontId="2" fillId="0" borderId="58" xfId="4" applyNumberFormat="1" applyFont="1" applyBorder="1" applyAlignment="1" applyProtection="1">
      <alignment horizontal="center" vertical="center" wrapText="1"/>
      <protection locked="0"/>
    </xf>
    <xf numFmtId="49" fontId="2" fillId="0" borderId="59" xfId="4" applyNumberFormat="1" applyFont="1" applyBorder="1" applyAlignment="1" applyProtection="1">
      <alignment horizontal="center" vertical="center" wrapText="1"/>
      <protection locked="0"/>
    </xf>
    <xf numFmtId="49" fontId="2" fillId="0" borderId="57" xfId="5" applyNumberFormat="1" applyBorder="1" applyAlignment="1">
      <alignment horizontal="left" vertical="center" wrapText="1"/>
    </xf>
    <xf numFmtId="0" fontId="2" fillId="0" borderId="61" xfId="5" applyBorder="1" applyAlignment="1">
      <alignment vertical="center" wrapText="1"/>
    </xf>
    <xf numFmtId="0" fontId="31" fillId="0" borderId="62" xfId="0" applyFont="1" applyBorder="1" applyAlignment="1" applyProtection="1">
      <alignment horizontal="center" vertical="center"/>
      <protection locked="0"/>
    </xf>
    <xf numFmtId="0" fontId="31" fillId="0" borderId="63" xfId="0" applyFont="1" applyBorder="1" applyAlignment="1" applyProtection="1">
      <alignment horizontal="center" vertical="center"/>
      <protection locked="0"/>
    </xf>
    <xf numFmtId="49" fontId="59" fillId="53" borderId="64" xfId="5" applyNumberFormat="1" applyFont="1" applyFill="1" applyBorder="1" applyAlignment="1" applyProtection="1">
      <alignment horizontal="center" vertical="center" wrapText="1"/>
      <protection locked="0"/>
    </xf>
    <xf numFmtId="0" fontId="53" fillId="0" borderId="63" xfId="2" applyFont="1" applyBorder="1" applyAlignment="1" applyProtection="1">
      <alignment horizontal="left" vertical="center" wrapText="1"/>
      <protection locked="0"/>
    </xf>
    <xf numFmtId="168" fontId="53" fillId="0" borderId="63" xfId="139" applyNumberFormat="1" applyFont="1" applyBorder="1" applyAlignment="1" applyProtection="1">
      <alignment horizontal="center" vertical="center" wrapText="1"/>
      <protection locked="0"/>
    </xf>
    <xf numFmtId="168" fontId="53" fillId="0" borderId="64" xfId="139" applyNumberFormat="1" applyFont="1" applyBorder="1" applyAlignment="1" applyProtection="1">
      <alignment horizontal="center" vertical="center" wrapText="1"/>
      <protection locked="0"/>
    </xf>
    <xf numFmtId="0" fontId="54" fillId="0" borderId="63" xfId="2" applyFont="1" applyBorder="1" applyAlignment="1" applyProtection="1">
      <alignment horizontal="left" vertical="center" wrapText="1"/>
      <protection locked="0"/>
    </xf>
    <xf numFmtId="168" fontId="54" fillId="0" borderId="63" xfId="139" applyNumberFormat="1" applyFont="1" applyBorder="1" applyAlignment="1" applyProtection="1">
      <alignment horizontal="center" vertical="center" wrapText="1"/>
      <protection locked="0"/>
    </xf>
    <xf numFmtId="170" fontId="54" fillId="0" borderId="64" xfId="139" applyNumberFormat="1" applyFont="1" applyBorder="1" applyAlignment="1" applyProtection="1">
      <alignment horizontal="center" vertical="center" wrapText="1"/>
      <protection locked="0"/>
    </xf>
    <xf numFmtId="0" fontId="54" fillId="0" borderId="59" xfId="2" applyFont="1" applyBorder="1" applyAlignment="1" applyProtection="1">
      <alignment horizontal="left" vertical="center" wrapText="1"/>
      <protection locked="0"/>
    </xf>
    <xf numFmtId="168" fontId="54" fillId="0" borderId="59" xfId="139" applyNumberFormat="1" applyFont="1" applyBorder="1" applyAlignment="1" applyProtection="1">
      <alignment horizontal="center" vertical="center" wrapText="1"/>
      <protection locked="0"/>
    </xf>
    <xf numFmtId="170" fontId="54" fillId="0" borderId="60" xfId="139" applyNumberFormat="1" applyFont="1" applyBorder="1" applyAlignment="1" applyProtection="1">
      <alignment horizontal="center" vertical="center" wrapText="1"/>
      <protection locked="0"/>
    </xf>
    <xf numFmtId="0" fontId="50" fillId="0" borderId="62" xfId="2" applyFont="1" applyBorder="1" applyAlignment="1">
      <alignment horizontal="right" vertical="center"/>
    </xf>
    <xf numFmtId="169" fontId="50" fillId="0" borderId="63" xfId="140" applyNumberFormat="1" applyFont="1" applyBorder="1" applyAlignment="1">
      <alignment horizontal="center" vertical="center" wrapText="1"/>
    </xf>
    <xf numFmtId="168" fontId="55" fillId="0" borderId="63" xfId="139" applyNumberFormat="1" applyFont="1" applyBorder="1" applyAlignment="1">
      <alignment horizontal="center" vertical="center" wrapText="1"/>
    </xf>
    <xf numFmtId="170" fontId="55" fillId="0" borderId="64" xfId="139" applyNumberFormat="1" applyFont="1" applyBorder="1" applyAlignment="1">
      <alignment horizontal="center" vertical="center" wrapText="1"/>
    </xf>
    <xf numFmtId="0" fontId="54" fillId="0" borderId="62" xfId="2" applyFont="1" applyBorder="1" applyAlignment="1">
      <alignment horizontal="left" vertical="center" wrapText="1"/>
    </xf>
    <xf numFmtId="0" fontId="54" fillId="0" borderId="63" xfId="2" applyFont="1" applyBorder="1" applyAlignment="1">
      <alignment horizontal="left" vertical="center" wrapText="1"/>
    </xf>
    <xf numFmtId="0" fontId="54" fillId="0" borderId="64" xfId="2" applyFont="1" applyBorder="1" applyAlignment="1">
      <alignment horizontal="left" vertical="center" wrapText="1"/>
    </xf>
    <xf numFmtId="0" fontId="54" fillId="0" borderId="67" xfId="2" applyFont="1" applyBorder="1" applyAlignment="1">
      <alignment horizontal="left" vertical="center" wrapText="1"/>
    </xf>
    <xf numFmtId="168" fontId="54" fillId="0" borderId="63" xfId="2" applyNumberFormat="1" applyFont="1" applyBorder="1" applyAlignment="1">
      <alignment horizontal="left" vertical="center" wrapText="1"/>
    </xf>
    <xf numFmtId="168" fontId="54" fillId="0" borderId="64" xfId="2" applyNumberFormat="1" applyFont="1" applyBorder="1" applyAlignment="1">
      <alignment horizontal="left" vertical="center" wrapText="1"/>
    </xf>
    <xf numFmtId="0" fontId="53" fillId="0" borderId="62" xfId="2" applyFont="1" applyBorder="1" applyAlignment="1" applyProtection="1">
      <alignment horizontal="left" vertical="center" wrapText="1"/>
      <protection locked="0"/>
    </xf>
    <xf numFmtId="0" fontId="53" fillId="0" borderId="64" xfId="2" applyFont="1" applyBorder="1" applyAlignment="1" applyProtection="1">
      <alignment horizontal="left" vertical="center" wrapText="1"/>
      <protection locked="0"/>
    </xf>
    <xf numFmtId="0" fontId="53" fillId="0" borderId="67" xfId="2" applyFont="1" applyBorder="1" applyAlignment="1" applyProtection="1">
      <alignment horizontal="left" vertical="center" wrapText="1"/>
      <protection locked="0"/>
    </xf>
    <xf numFmtId="168" fontId="53" fillId="0" borderId="63" xfId="2" applyNumberFormat="1" applyFont="1" applyBorder="1" applyAlignment="1" applyProtection="1">
      <alignment horizontal="left" vertical="center" wrapText="1"/>
      <protection locked="0"/>
    </xf>
    <xf numFmtId="168" fontId="53" fillId="0" borderId="64" xfId="2" applyNumberFormat="1" applyFont="1" applyBorder="1" applyAlignment="1" applyProtection="1">
      <alignment horizontal="left" vertical="center" wrapText="1"/>
      <protection locked="0"/>
    </xf>
    <xf numFmtId="0" fontId="54" fillId="0" borderId="62" xfId="2" applyFont="1" applyBorder="1" applyAlignment="1" applyProtection="1">
      <alignment horizontal="left" vertical="center" wrapText="1"/>
      <protection locked="0"/>
    </xf>
    <xf numFmtId="0" fontId="54" fillId="0" borderId="64" xfId="2" applyFont="1" applyBorder="1" applyAlignment="1" applyProtection="1">
      <alignment horizontal="left" vertical="center" wrapText="1"/>
      <protection locked="0"/>
    </xf>
    <xf numFmtId="0" fontId="54" fillId="0" borderId="67" xfId="2" applyFont="1" applyBorder="1" applyAlignment="1" applyProtection="1">
      <alignment horizontal="left" vertical="center" wrapText="1"/>
      <protection locked="0"/>
    </xf>
    <xf numFmtId="168" fontId="54" fillId="0" borderId="63" xfId="2" applyNumberFormat="1" applyFont="1" applyBorder="1" applyAlignment="1" applyProtection="1">
      <alignment horizontal="left" vertical="center" wrapText="1"/>
      <protection locked="0"/>
    </xf>
    <xf numFmtId="168" fontId="54" fillId="0" borderId="64" xfId="2" applyNumberFormat="1" applyFont="1" applyBorder="1" applyAlignment="1" applyProtection="1">
      <alignment horizontal="left" vertical="center" wrapText="1"/>
      <protection locked="0"/>
    </xf>
    <xf numFmtId="0" fontId="30" fillId="0" borderId="0" xfId="0" applyFont="1" applyAlignment="1">
      <alignment vertical="center" wrapText="1"/>
    </xf>
    <xf numFmtId="0" fontId="32" fillId="0" borderId="0" xfId="0" applyFont="1" applyAlignment="1">
      <alignment vertical="center"/>
    </xf>
    <xf numFmtId="0" fontId="31" fillId="0" borderId="0" xfId="0" applyFont="1" applyAlignment="1">
      <alignment vertical="center"/>
    </xf>
    <xf numFmtId="49" fontId="2" fillId="0" borderId="24" xfId="1" applyNumberFormat="1" applyBorder="1" applyAlignment="1" applyProtection="1">
      <alignment horizontal="left" vertical="center" wrapText="1"/>
      <protection locked="0"/>
    </xf>
    <xf numFmtId="0" fontId="1" fillId="0" borderId="0" xfId="0" applyFont="1" applyAlignment="1">
      <alignment vertical="center"/>
    </xf>
    <xf numFmtId="0" fontId="2" fillId="0" borderId="0" xfId="0" applyFont="1" applyAlignment="1">
      <alignment vertical="center"/>
    </xf>
    <xf numFmtId="49" fontId="2" fillId="4" borderId="61" xfId="5" applyNumberFormat="1" applyFill="1" applyBorder="1" applyAlignment="1">
      <alignment horizontal="left" vertical="center" wrapText="1"/>
    </xf>
    <xf numFmtId="0" fontId="30" fillId="0" borderId="0" xfId="0" applyFont="1" applyAlignment="1">
      <alignment vertical="center"/>
    </xf>
    <xf numFmtId="0" fontId="31" fillId="50" borderId="33" xfId="0" applyFont="1" applyFill="1" applyBorder="1" applyAlignment="1">
      <alignment vertical="center"/>
    </xf>
    <xf numFmtId="0" fontId="31" fillId="0" borderId="33" xfId="0" applyFont="1" applyBorder="1" applyAlignment="1">
      <alignment vertical="center" wrapText="1"/>
    </xf>
    <xf numFmtId="49" fontId="2" fillId="4" borderId="28" xfId="1" applyNumberFormat="1" applyFill="1" applyBorder="1" applyAlignment="1" applyProtection="1">
      <alignment horizontal="left" vertical="center" wrapText="1"/>
      <protection locked="0"/>
    </xf>
    <xf numFmtId="49" fontId="2" fillId="4" borderId="65" xfId="1" applyNumberFormat="1" applyFill="1" applyBorder="1" applyAlignment="1" applyProtection="1">
      <alignment horizontal="left" vertical="center" wrapText="1"/>
      <protection locked="0"/>
    </xf>
    <xf numFmtId="49" fontId="2" fillId="0" borderId="13" xfId="5" applyNumberFormat="1" applyBorder="1" applyAlignment="1" applyProtection="1">
      <alignment horizontal="left" vertical="center" wrapText="1"/>
      <protection locked="0"/>
    </xf>
    <xf numFmtId="49" fontId="2" fillId="0" borderId="66" xfId="4" applyNumberFormat="1" applyFont="1" applyBorder="1" applyAlignment="1" applyProtection="1">
      <alignment vertical="center" wrapText="1"/>
      <protection locked="0"/>
    </xf>
    <xf numFmtId="49" fontId="2" fillId="0" borderId="65" xfId="1" applyNumberFormat="1" applyBorder="1" applyAlignment="1" applyProtection="1">
      <alignment horizontal="center" vertical="center" wrapText="1"/>
      <protection locked="0"/>
    </xf>
    <xf numFmtId="0" fontId="58" fillId="0" borderId="42" xfId="0" applyFont="1" applyBorder="1" applyAlignment="1" applyProtection="1">
      <alignment horizontal="center" vertical="center"/>
      <protection locked="0"/>
    </xf>
    <xf numFmtId="49" fontId="2" fillId="0" borderId="34" xfId="1" applyNumberFormat="1" applyBorder="1" applyAlignment="1" applyProtection="1">
      <alignment horizontal="center" vertical="center" wrapText="1"/>
      <protection locked="0"/>
    </xf>
    <xf numFmtId="49" fontId="2" fillId="0" borderId="38" xfId="1" applyNumberFormat="1" applyBorder="1" applyAlignment="1" applyProtection="1">
      <alignment horizontal="center" vertical="center" wrapText="1"/>
      <protection locked="0"/>
    </xf>
    <xf numFmtId="49" fontId="2" fillId="0" borderId="36" xfId="1" applyNumberFormat="1" applyBorder="1" applyAlignment="1" applyProtection="1">
      <alignment horizontal="center" vertical="center" wrapText="1"/>
      <protection locked="0"/>
    </xf>
    <xf numFmtId="49" fontId="2" fillId="0" borderId="37" xfId="1" applyNumberFormat="1" applyBorder="1" applyAlignment="1" applyProtection="1">
      <alignment horizontal="center" vertical="center" wrapText="1"/>
      <protection locked="0"/>
    </xf>
    <xf numFmtId="49" fontId="2" fillId="0" borderId="42" xfId="1" applyNumberFormat="1" applyBorder="1" applyAlignment="1" applyProtection="1">
      <alignment horizontal="center" vertical="center" wrapText="1"/>
      <protection locked="0"/>
    </xf>
    <xf numFmtId="0" fontId="65" fillId="0" borderId="0" xfId="0" applyFont="1" applyAlignment="1">
      <alignment wrapText="1"/>
    </xf>
    <xf numFmtId="0" fontId="66" fillId="0" borderId="0" xfId="0" applyFont="1" applyAlignment="1">
      <alignment vertical="center" wrapText="1"/>
    </xf>
    <xf numFmtId="0" fontId="32" fillId="0" borderId="0" xfId="0" applyFont="1" applyAlignment="1">
      <alignment vertical="center" wrapText="1"/>
    </xf>
    <xf numFmtId="0" fontId="67" fillId="0" borderId="0" xfId="0" applyFont="1" applyAlignment="1">
      <alignment vertical="center" wrapText="1"/>
    </xf>
    <xf numFmtId="0" fontId="31" fillId="0" borderId="0" xfId="0" applyFont="1" applyAlignment="1">
      <alignment horizontal="center" vertical="center" wrapText="1"/>
    </xf>
    <xf numFmtId="0" fontId="69" fillId="0" borderId="0" xfId="0" applyFont="1" applyAlignment="1">
      <alignment horizontal="center" vertical="center" wrapText="1"/>
    </xf>
    <xf numFmtId="0" fontId="68" fillId="0" borderId="0" xfId="0" applyFont="1" applyAlignment="1">
      <alignment horizontal="left" vertical="center" wrapText="1"/>
    </xf>
    <xf numFmtId="0" fontId="58" fillId="0" borderId="0" xfId="0" applyFont="1" applyAlignment="1">
      <alignment vertical="center" wrapText="1"/>
    </xf>
    <xf numFmtId="0" fontId="63" fillId="0" borderId="0" xfId="0" applyFont="1" applyAlignment="1">
      <alignment vertical="center" wrapText="1"/>
    </xf>
    <xf numFmtId="0" fontId="1" fillId="0" borderId="0" xfId="0" applyFont="1" applyAlignment="1">
      <alignment vertical="center" wrapText="1"/>
    </xf>
    <xf numFmtId="0" fontId="71" fillId="0" borderId="0" xfId="0" applyFont="1" applyAlignment="1">
      <alignment horizontal="center" vertical="center" wrapText="1"/>
    </xf>
    <xf numFmtId="0" fontId="2" fillId="0" borderId="0" xfId="0" applyFont="1" applyAlignment="1">
      <alignment vertical="center" wrapText="1"/>
    </xf>
    <xf numFmtId="0" fontId="0" fillId="0" borderId="0" xfId="0" applyAlignment="1">
      <alignment vertical="center" wrapText="1"/>
    </xf>
    <xf numFmtId="0" fontId="2" fillId="0" borderId="0" xfId="0" applyFont="1" applyAlignment="1">
      <alignment horizontal="center" vertical="center" wrapText="1"/>
    </xf>
    <xf numFmtId="49" fontId="40" fillId="52" borderId="32" xfId="2" applyNumberFormat="1" applyFont="1" applyFill="1" applyBorder="1" applyAlignment="1">
      <alignment horizontal="left" vertical="center" wrapText="1"/>
    </xf>
    <xf numFmtId="49" fontId="40" fillId="52" borderId="20" xfId="2" applyNumberFormat="1" applyFont="1" applyFill="1" applyBorder="1" applyAlignment="1">
      <alignment horizontal="left" vertical="center" wrapText="1"/>
    </xf>
    <xf numFmtId="49" fontId="40" fillId="52" borderId="29" xfId="2" applyNumberFormat="1" applyFont="1" applyFill="1" applyBorder="1" applyAlignment="1">
      <alignment horizontal="center" vertical="center" wrapText="1"/>
    </xf>
    <xf numFmtId="49" fontId="40" fillId="52" borderId="21" xfId="2" applyNumberFormat="1" applyFont="1" applyFill="1" applyBorder="1" applyAlignment="1">
      <alignment horizontal="center" vertical="center" wrapText="1"/>
    </xf>
    <xf numFmtId="49" fontId="40" fillId="52" borderId="15" xfId="2" applyNumberFormat="1" applyFont="1" applyFill="1" applyBorder="1" applyAlignment="1">
      <alignment horizontal="center" vertical="center" wrapText="1"/>
    </xf>
    <xf numFmtId="49" fontId="40" fillId="52" borderId="16" xfId="2" applyNumberFormat="1" applyFont="1" applyFill="1" applyBorder="1" applyAlignment="1">
      <alignment horizontal="center" vertical="center" wrapText="1"/>
    </xf>
    <xf numFmtId="49" fontId="40" fillId="52" borderId="17" xfId="2" applyNumberFormat="1" applyFont="1" applyFill="1" applyBorder="1" applyAlignment="1">
      <alignment horizontal="center" vertical="center" wrapText="1"/>
    </xf>
    <xf numFmtId="49" fontId="40" fillId="52" borderId="29" xfId="2" applyNumberFormat="1" applyFont="1" applyFill="1" applyBorder="1" applyAlignment="1">
      <alignment horizontal="left" vertical="center" wrapText="1"/>
    </xf>
    <xf numFmtId="49" fontId="40" fillId="52" borderId="21" xfId="2" applyNumberFormat="1" applyFont="1" applyFill="1" applyBorder="1" applyAlignment="1">
      <alignment horizontal="left" vertical="center" wrapText="1"/>
    </xf>
    <xf numFmtId="49" fontId="2" fillId="52" borderId="56" xfId="1" applyNumberFormat="1" applyFill="1" applyBorder="1" applyAlignment="1" applyProtection="1">
      <alignment horizontal="center" vertical="center" wrapText="1"/>
      <protection locked="0"/>
    </xf>
    <xf numFmtId="49" fontId="2" fillId="52" borderId="67" xfId="1" applyNumberFormat="1" applyFill="1" applyBorder="1" applyAlignment="1" applyProtection="1">
      <alignment horizontal="center" vertical="center" wrapText="1"/>
      <protection locked="0"/>
    </xf>
    <xf numFmtId="49" fontId="2" fillId="52" borderId="12" xfId="1" applyNumberFormat="1" applyFill="1" applyBorder="1" applyAlignment="1" applyProtection="1">
      <alignment horizontal="center" vertical="center" wrapText="1"/>
      <protection locked="0"/>
    </xf>
    <xf numFmtId="49" fontId="2" fillId="52" borderId="27" xfId="1" applyNumberFormat="1" applyFill="1" applyBorder="1" applyAlignment="1" applyProtection="1">
      <alignment horizontal="center" vertical="center" wrapText="1"/>
      <protection locked="0"/>
    </xf>
    <xf numFmtId="49" fontId="41" fillId="0" borderId="53" xfId="2" applyNumberFormat="1" applyFont="1" applyBorder="1" applyAlignment="1" applyProtection="1">
      <alignment horizontal="center" vertical="center" wrapText="1"/>
      <protection locked="0"/>
    </xf>
    <xf numFmtId="49" fontId="41" fillId="0" borderId="54" xfId="2" applyNumberFormat="1" applyFont="1" applyBorder="1" applyAlignment="1" applyProtection="1">
      <alignment horizontal="center" vertical="center" wrapText="1"/>
      <protection locked="0"/>
    </xf>
    <xf numFmtId="49" fontId="41" fillId="4" borderId="53" xfId="2" applyNumberFormat="1" applyFont="1" applyFill="1" applyBorder="1" applyAlignment="1" applyProtection="1">
      <alignment horizontal="center" vertical="center" wrapText="1"/>
      <protection locked="0"/>
    </xf>
    <xf numFmtId="49" fontId="41" fillId="4" borderId="54" xfId="2" applyNumberFormat="1" applyFont="1" applyFill="1" applyBorder="1" applyAlignment="1" applyProtection="1">
      <alignment horizontal="center" vertical="center" wrapText="1"/>
      <protection locked="0"/>
    </xf>
    <xf numFmtId="49" fontId="41" fillId="4" borderId="47" xfId="2" applyNumberFormat="1" applyFont="1" applyFill="1" applyBorder="1" applyAlignment="1" applyProtection="1">
      <alignment horizontal="center" vertical="center" wrapText="1"/>
      <protection locked="0"/>
    </xf>
    <xf numFmtId="49" fontId="41" fillId="4" borderId="33" xfId="2" applyNumberFormat="1" applyFont="1" applyFill="1" applyBorder="1" applyAlignment="1" applyProtection="1">
      <alignment horizontal="center" vertical="center" wrapText="1"/>
      <protection locked="0"/>
    </xf>
    <xf numFmtId="0" fontId="33" fillId="52" borderId="51" xfId="2" applyFont="1" applyFill="1" applyBorder="1" applyAlignment="1">
      <alignment horizontal="left" vertical="center" wrapText="1"/>
    </xf>
    <xf numFmtId="0" fontId="33" fillId="52" borderId="52" xfId="2" applyFont="1" applyFill="1" applyBorder="1" applyAlignment="1">
      <alignment horizontal="left" vertical="center" wrapText="1"/>
    </xf>
    <xf numFmtId="0" fontId="33" fillId="52" borderId="50" xfId="2" applyFont="1" applyFill="1" applyBorder="1" applyAlignment="1">
      <alignment horizontal="left" vertical="center" wrapText="1"/>
    </xf>
    <xf numFmtId="0" fontId="39" fillId="0" borderId="15" xfId="3" applyFont="1" applyBorder="1" applyAlignment="1">
      <alignment horizontal="left" vertical="top" wrapText="1"/>
    </xf>
    <xf numFmtId="0" fontId="39" fillId="0" borderId="16" xfId="3" applyFont="1" applyBorder="1" applyAlignment="1">
      <alignment horizontal="left" vertical="top" wrapText="1"/>
    </xf>
    <xf numFmtId="0" fontId="39" fillId="0" borderId="17" xfId="3" applyFont="1" applyBorder="1" applyAlignment="1">
      <alignment horizontal="left" vertical="top" wrapText="1"/>
    </xf>
    <xf numFmtId="0" fontId="34" fillId="52" borderId="22" xfId="2" applyFont="1" applyFill="1" applyBorder="1" applyAlignment="1">
      <alignment horizontal="left" vertical="center" wrapText="1"/>
    </xf>
    <xf numFmtId="0" fontId="35" fillId="52" borderId="22" xfId="2" applyFont="1" applyFill="1" applyBorder="1" applyAlignment="1">
      <alignment horizontal="left" vertical="center" wrapText="1"/>
    </xf>
    <xf numFmtId="0" fontId="35" fillId="52" borderId="30" xfId="2" applyFont="1" applyFill="1" applyBorder="1" applyAlignment="1">
      <alignment horizontal="left" vertical="center" wrapText="1"/>
    </xf>
    <xf numFmtId="49" fontId="40" fillId="52" borderId="20" xfId="2" applyNumberFormat="1" applyFont="1" applyFill="1" applyBorder="1" applyAlignment="1">
      <alignment horizontal="center" vertical="center" wrapText="1"/>
    </xf>
    <xf numFmtId="49" fontId="40" fillId="52" borderId="22" xfId="2" applyNumberFormat="1" applyFont="1" applyFill="1" applyBorder="1" applyAlignment="1">
      <alignment horizontal="center" vertical="center" wrapText="1"/>
    </xf>
    <xf numFmtId="49" fontId="40" fillId="52" borderId="23" xfId="2" applyNumberFormat="1" applyFont="1" applyFill="1" applyBorder="1" applyAlignment="1">
      <alignment horizontal="center" vertical="center" wrapText="1"/>
    </xf>
    <xf numFmtId="49" fontId="41" fillId="4" borderId="38" xfId="2" applyNumberFormat="1" applyFont="1" applyFill="1" applyBorder="1" applyAlignment="1" applyProtection="1">
      <alignment horizontal="center" vertical="center" wrapText="1"/>
      <protection locked="0"/>
    </xf>
    <xf numFmtId="49" fontId="41" fillId="4" borderId="31" xfId="2" applyNumberFormat="1" applyFont="1" applyFill="1" applyBorder="1" applyAlignment="1" applyProtection="1">
      <alignment horizontal="center" vertical="center" wrapText="1"/>
      <protection locked="0"/>
    </xf>
    <xf numFmtId="0" fontId="45" fillId="52" borderId="0" xfId="5" applyFont="1" applyFill="1" applyAlignment="1">
      <alignment vertical="center" wrapText="1"/>
    </xf>
    <xf numFmtId="0" fontId="2" fillId="52" borderId="0" xfId="5" applyFill="1" applyAlignment="1">
      <alignment vertical="center"/>
    </xf>
    <xf numFmtId="0" fontId="45" fillId="52" borderId="0" xfId="2" applyFont="1" applyFill="1" applyAlignment="1">
      <alignment horizontal="center" vertical="center" wrapText="1"/>
    </xf>
    <xf numFmtId="0" fontId="47" fillId="0" borderId="0" xfId="2" applyFont="1" applyAlignment="1">
      <alignment horizontal="center" vertical="center"/>
    </xf>
    <xf numFmtId="0" fontId="50" fillId="0" borderId="0" xfId="2" applyFont="1" applyAlignment="1">
      <alignment horizontal="left" vertical="center" wrapText="1"/>
    </xf>
    <xf numFmtId="0" fontId="50" fillId="0" borderId="0" xfId="2" applyFont="1" applyAlignment="1">
      <alignment horizontal="center" vertical="center" wrapText="1"/>
    </xf>
    <xf numFmtId="0" fontId="50" fillId="52" borderId="39" xfId="2" applyFont="1" applyFill="1" applyBorder="1" applyAlignment="1">
      <alignment horizontal="center" vertical="center" wrapText="1"/>
    </xf>
    <xf numFmtId="0" fontId="50" fillId="52" borderId="37" xfId="2" applyFont="1" applyFill="1" applyBorder="1" applyAlignment="1">
      <alignment horizontal="center" vertical="center" wrapText="1"/>
    </xf>
    <xf numFmtId="0" fontId="50" fillId="52" borderId="34" xfId="2" applyFont="1" applyFill="1" applyBorder="1" applyAlignment="1">
      <alignment horizontal="center" vertical="center" wrapText="1"/>
    </xf>
    <xf numFmtId="43" fontId="50" fillId="52" borderId="39" xfId="139" applyFont="1" applyFill="1" applyBorder="1" applyAlignment="1">
      <alignment horizontal="center" vertical="center" wrapText="1"/>
    </xf>
    <xf numFmtId="43" fontId="50" fillId="52" borderId="37" xfId="139" applyFont="1" applyFill="1" applyBorder="1" applyAlignment="1">
      <alignment horizontal="center" vertical="center" wrapText="1"/>
    </xf>
    <xf numFmtId="43" fontId="50" fillId="52" borderId="34" xfId="139" applyFont="1" applyFill="1" applyBorder="1" applyAlignment="1">
      <alignment horizontal="center" vertical="center" wrapText="1"/>
    </xf>
    <xf numFmtId="0" fontId="52" fillId="52" borderId="39" xfId="2" applyFont="1" applyFill="1" applyBorder="1" applyAlignment="1">
      <alignment horizontal="center" vertical="center" wrapText="1"/>
    </xf>
    <xf numFmtId="0" fontId="52" fillId="52" borderId="37" xfId="2" applyFont="1" applyFill="1" applyBorder="1" applyAlignment="1">
      <alignment horizontal="center" vertical="center" wrapText="1"/>
    </xf>
    <xf numFmtId="0" fontId="52" fillId="52" borderId="34" xfId="2" applyFont="1" applyFill="1" applyBorder="1" applyAlignment="1">
      <alignment horizontal="center" vertical="center" wrapText="1"/>
    </xf>
    <xf numFmtId="0" fontId="52" fillId="52" borderId="40" xfId="2" applyFont="1" applyFill="1" applyBorder="1" applyAlignment="1">
      <alignment horizontal="center" vertical="center" wrapText="1"/>
    </xf>
    <xf numFmtId="0" fontId="52" fillId="52" borderId="41" xfId="2" applyFont="1" applyFill="1" applyBorder="1" applyAlignment="1">
      <alignment horizontal="center" vertical="center" wrapText="1"/>
    </xf>
    <xf numFmtId="0" fontId="52" fillId="52" borderId="35" xfId="2" applyFont="1" applyFill="1" applyBorder="1" applyAlignment="1">
      <alignment horizontal="center" vertical="center" wrapText="1"/>
    </xf>
    <xf numFmtId="0" fontId="52" fillId="52" borderId="16" xfId="2" applyFont="1" applyFill="1" applyBorder="1" applyAlignment="1">
      <alignment horizontal="center" vertical="center" wrapText="1"/>
    </xf>
    <xf numFmtId="0" fontId="52" fillId="52" borderId="17" xfId="2" applyFont="1" applyFill="1" applyBorder="1" applyAlignment="1">
      <alignment horizontal="center" vertical="center" wrapText="1"/>
    </xf>
    <xf numFmtId="0" fontId="52" fillId="52" borderId="15" xfId="2" applyFont="1" applyFill="1" applyBorder="1" applyAlignment="1">
      <alignment horizontal="left" vertical="center" wrapText="1"/>
    </xf>
    <xf numFmtId="0" fontId="52" fillId="52" borderId="16" xfId="2" applyFont="1" applyFill="1" applyBorder="1" applyAlignment="1">
      <alignment horizontal="left" vertical="center" wrapText="1"/>
    </xf>
    <xf numFmtId="0" fontId="52" fillId="52" borderId="17" xfId="2" applyFont="1" applyFill="1" applyBorder="1" applyAlignment="1">
      <alignment horizontal="left" vertical="center" wrapText="1"/>
    </xf>
  </cellXfs>
  <cellStyles count="141">
    <cellStyle name="20% - Accent1 2" xfId="6" xr:uid="{00000000-0005-0000-0000-000000000000}"/>
    <cellStyle name="20% - Accent1 3" xfId="7" xr:uid="{00000000-0005-0000-0000-000001000000}"/>
    <cellStyle name="20% - Accent2 2" xfId="8" xr:uid="{00000000-0005-0000-0000-000002000000}"/>
    <cellStyle name="20% - Accent2 3" xfId="9" xr:uid="{00000000-0005-0000-0000-000003000000}"/>
    <cellStyle name="20% - Accent3 2" xfId="10" xr:uid="{00000000-0005-0000-0000-000004000000}"/>
    <cellStyle name="20% - Accent3 3" xfId="11" xr:uid="{00000000-0005-0000-0000-000005000000}"/>
    <cellStyle name="20% - Accent4 2" xfId="12" xr:uid="{00000000-0005-0000-0000-000006000000}"/>
    <cellStyle name="20% - Accent4 3" xfId="13" xr:uid="{00000000-0005-0000-0000-000007000000}"/>
    <cellStyle name="20% - Accent5 2" xfId="14" xr:uid="{00000000-0005-0000-0000-000008000000}"/>
    <cellStyle name="20% - Accent5 3" xfId="15" xr:uid="{00000000-0005-0000-0000-000009000000}"/>
    <cellStyle name="20% - Accent6 2" xfId="16" xr:uid="{00000000-0005-0000-0000-00000A000000}"/>
    <cellStyle name="20% - Accent6 3" xfId="17" xr:uid="{00000000-0005-0000-0000-00000B000000}"/>
    <cellStyle name="20% - 强调文字颜色 1" xfId="18" xr:uid="{00000000-0005-0000-0000-00000C000000}"/>
    <cellStyle name="20% - 强调文字颜色 2" xfId="19" xr:uid="{00000000-0005-0000-0000-00000D000000}"/>
    <cellStyle name="20% - 强调文字颜色 3" xfId="20" xr:uid="{00000000-0005-0000-0000-00000E000000}"/>
    <cellStyle name="20% - 强调文字颜色 4" xfId="21" xr:uid="{00000000-0005-0000-0000-00000F000000}"/>
    <cellStyle name="20% - 强调文字颜色 5" xfId="22" xr:uid="{00000000-0005-0000-0000-000010000000}"/>
    <cellStyle name="20% - 强调文字颜色 6" xfId="23" xr:uid="{00000000-0005-0000-0000-000011000000}"/>
    <cellStyle name="40% - Accent1 2" xfId="24" xr:uid="{00000000-0005-0000-0000-000012000000}"/>
    <cellStyle name="40% - Accent1 3" xfId="25" xr:uid="{00000000-0005-0000-0000-000013000000}"/>
    <cellStyle name="40% - Accent2 2" xfId="26" xr:uid="{00000000-0005-0000-0000-000014000000}"/>
    <cellStyle name="40% - Accent2 3" xfId="27" xr:uid="{00000000-0005-0000-0000-000015000000}"/>
    <cellStyle name="40% - Accent3 2" xfId="28" xr:uid="{00000000-0005-0000-0000-000016000000}"/>
    <cellStyle name="40% - Accent3 3" xfId="29" xr:uid="{00000000-0005-0000-0000-000017000000}"/>
    <cellStyle name="40% - Accent4 2" xfId="30" xr:uid="{00000000-0005-0000-0000-000018000000}"/>
    <cellStyle name="40% - Accent4 3" xfId="31" xr:uid="{00000000-0005-0000-0000-000019000000}"/>
    <cellStyle name="40% - Accent5 2" xfId="32" xr:uid="{00000000-0005-0000-0000-00001A000000}"/>
    <cellStyle name="40% - Accent5 3" xfId="33" xr:uid="{00000000-0005-0000-0000-00001B000000}"/>
    <cellStyle name="40% - Accent6 2" xfId="34" xr:uid="{00000000-0005-0000-0000-00001C000000}"/>
    <cellStyle name="40% - Accent6 3" xfId="35" xr:uid="{00000000-0005-0000-0000-00001D000000}"/>
    <cellStyle name="40% - 强调文字颜色 1" xfId="36" xr:uid="{00000000-0005-0000-0000-00001E000000}"/>
    <cellStyle name="40% - 强调文字颜色 2" xfId="37" xr:uid="{00000000-0005-0000-0000-00001F000000}"/>
    <cellStyle name="40% - 强调文字颜色 3" xfId="38" xr:uid="{00000000-0005-0000-0000-000020000000}"/>
    <cellStyle name="40% - 强调文字颜色 4" xfId="39" xr:uid="{00000000-0005-0000-0000-000021000000}"/>
    <cellStyle name="40% - 强调文字颜色 5" xfId="40" xr:uid="{00000000-0005-0000-0000-000022000000}"/>
    <cellStyle name="40% - 强调文字颜色 6" xfId="41" xr:uid="{00000000-0005-0000-0000-000023000000}"/>
    <cellStyle name="60% - Accent1 2" xfId="42" xr:uid="{00000000-0005-0000-0000-000024000000}"/>
    <cellStyle name="60% - Accent1 3" xfId="43" xr:uid="{00000000-0005-0000-0000-000025000000}"/>
    <cellStyle name="60% - Accent2 2" xfId="44" xr:uid="{00000000-0005-0000-0000-000026000000}"/>
    <cellStyle name="60% - Accent2 3" xfId="45" xr:uid="{00000000-0005-0000-0000-000027000000}"/>
    <cellStyle name="60% - Accent3 2" xfId="46" xr:uid="{00000000-0005-0000-0000-000028000000}"/>
    <cellStyle name="60% - Accent3 3" xfId="47" xr:uid="{00000000-0005-0000-0000-000029000000}"/>
    <cellStyle name="60% - Accent4 2" xfId="48" xr:uid="{00000000-0005-0000-0000-00002A000000}"/>
    <cellStyle name="60% - Accent4 3" xfId="49" xr:uid="{00000000-0005-0000-0000-00002B000000}"/>
    <cellStyle name="60% - Accent5 2" xfId="50" xr:uid="{00000000-0005-0000-0000-00002C000000}"/>
    <cellStyle name="60% - Accent5 3" xfId="51" xr:uid="{00000000-0005-0000-0000-00002D000000}"/>
    <cellStyle name="60% - Accent6 2" xfId="52" xr:uid="{00000000-0005-0000-0000-00002E000000}"/>
    <cellStyle name="60% - Accent6 3" xfId="53" xr:uid="{00000000-0005-0000-0000-00002F000000}"/>
    <cellStyle name="60% - 强调文字颜色 1" xfId="54" xr:uid="{00000000-0005-0000-0000-000030000000}"/>
    <cellStyle name="60% - 强调文字颜色 2" xfId="55" xr:uid="{00000000-0005-0000-0000-000031000000}"/>
    <cellStyle name="60% - 强调文字颜色 3" xfId="56" xr:uid="{00000000-0005-0000-0000-000032000000}"/>
    <cellStyle name="60% - 强调文字颜色 4" xfId="57" xr:uid="{00000000-0005-0000-0000-000033000000}"/>
    <cellStyle name="60% - 强调文字颜色 5" xfId="58" xr:uid="{00000000-0005-0000-0000-000034000000}"/>
    <cellStyle name="60% - 强调文字颜色 6" xfId="59" xr:uid="{00000000-0005-0000-0000-000035000000}"/>
    <cellStyle name="Accent1 2" xfId="60" xr:uid="{00000000-0005-0000-0000-000036000000}"/>
    <cellStyle name="Accent1 3" xfId="61" xr:uid="{00000000-0005-0000-0000-000037000000}"/>
    <cellStyle name="Accent2 2" xfId="62" xr:uid="{00000000-0005-0000-0000-000038000000}"/>
    <cellStyle name="Accent2 3" xfId="63" xr:uid="{00000000-0005-0000-0000-000039000000}"/>
    <cellStyle name="Accent3 2" xfId="64" xr:uid="{00000000-0005-0000-0000-00003A000000}"/>
    <cellStyle name="Accent3 3" xfId="65" xr:uid="{00000000-0005-0000-0000-00003B000000}"/>
    <cellStyle name="Accent4 2" xfId="66" xr:uid="{00000000-0005-0000-0000-00003C000000}"/>
    <cellStyle name="Accent4 3" xfId="67" xr:uid="{00000000-0005-0000-0000-00003D000000}"/>
    <cellStyle name="Accent5 2" xfId="68" xr:uid="{00000000-0005-0000-0000-00003E000000}"/>
    <cellStyle name="Accent5 3" xfId="69" xr:uid="{00000000-0005-0000-0000-00003F000000}"/>
    <cellStyle name="Accent6 2" xfId="70" xr:uid="{00000000-0005-0000-0000-000040000000}"/>
    <cellStyle name="Accent6 3" xfId="71" xr:uid="{00000000-0005-0000-0000-000041000000}"/>
    <cellStyle name="Bad 2" xfId="72" xr:uid="{00000000-0005-0000-0000-000042000000}"/>
    <cellStyle name="Bad 3" xfId="73" xr:uid="{00000000-0005-0000-0000-000043000000}"/>
    <cellStyle name="Calculation 2" xfId="74" xr:uid="{00000000-0005-0000-0000-000044000000}"/>
    <cellStyle name="Calculation 3" xfId="75" xr:uid="{00000000-0005-0000-0000-000045000000}"/>
    <cellStyle name="Check Cell 2" xfId="76" xr:uid="{00000000-0005-0000-0000-000046000000}"/>
    <cellStyle name="Check Cell 3" xfId="77" xr:uid="{00000000-0005-0000-0000-000047000000}"/>
    <cellStyle name="Comma [0] 2" xfId="78" xr:uid="{00000000-0005-0000-0000-000048000000}"/>
    <cellStyle name="Comma 10" xfId="79" xr:uid="{00000000-0005-0000-0000-000049000000}"/>
    <cellStyle name="Comma 11" xfId="80" xr:uid="{00000000-0005-0000-0000-00004A000000}"/>
    <cellStyle name="Comma 12" xfId="81" xr:uid="{00000000-0005-0000-0000-00004B000000}"/>
    <cellStyle name="Comma 12 2" xfId="140" xr:uid="{CD1A7773-625A-4B35-A7FF-BFB4F34FFA52}"/>
    <cellStyle name="Comma 2" xfId="82" xr:uid="{00000000-0005-0000-0000-00004C000000}"/>
    <cellStyle name="Comma 2 2" xfId="139" xr:uid="{DAE9AF75-186C-48CF-AF36-018569B1B9BD}"/>
    <cellStyle name="Comma 3" xfId="83" xr:uid="{00000000-0005-0000-0000-00004D000000}"/>
    <cellStyle name="Comma 4" xfId="84" xr:uid="{00000000-0005-0000-0000-00004E000000}"/>
    <cellStyle name="Comma 5" xfId="85" xr:uid="{00000000-0005-0000-0000-00004F000000}"/>
    <cellStyle name="Comma 6" xfId="86" xr:uid="{00000000-0005-0000-0000-000050000000}"/>
    <cellStyle name="Comma 7" xfId="87" xr:uid="{00000000-0005-0000-0000-000051000000}"/>
    <cellStyle name="Comma 8" xfId="88" xr:uid="{00000000-0005-0000-0000-000052000000}"/>
    <cellStyle name="Comma 9" xfId="89" xr:uid="{00000000-0005-0000-0000-000053000000}"/>
    <cellStyle name="Currency [0] 2" xfId="90" xr:uid="{00000000-0005-0000-0000-000054000000}"/>
    <cellStyle name="Currency 10" xfId="91" xr:uid="{00000000-0005-0000-0000-000055000000}"/>
    <cellStyle name="Currency 11" xfId="92" xr:uid="{00000000-0005-0000-0000-000056000000}"/>
    <cellStyle name="Currency 2" xfId="93" xr:uid="{00000000-0005-0000-0000-000057000000}"/>
    <cellStyle name="Currency 3" xfId="94" xr:uid="{00000000-0005-0000-0000-000058000000}"/>
    <cellStyle name="Currency 4" xfId="95" xr:uid="{00000000-0005-0000-0000-000059000000}"/>
    <cellStyle name="Currency 5" xfId="96" xr:uid="{00000000-0005-0000-0000-00005A000000}"/>
    <cellStyle name="Currency 6" xfId="97" xr:uid="{00000000-0005-0000-0000-00005B000000}"/>
    <cellStyle name="Currency 7" xfId="98" xr:uid="{00000000-0005-0000-0000-00005C000000}"/>
    <cellStyle name="Currency 8" xfId="99" xr:uid="{00000000-0005-0000-0000-00005D000000}"/>
    <cellStyle name="Currency 9" xfId="100" xr:uid="{00000000-0005-0000-0000-00005E000000}"/>
    <cellStyle name="Good 2" xfId="101" xr:uid="{00000000-0005-0000-0000-00005F000000}"/>
    <cellStyle name="Good 3" xfId="102" xr:uid="{00000000-0005-0000-0000-000060000000}"/>
    <cellStyle name="Input 2" xfId="103" xr:uid="{00000000-0005-0000-0000-000061000000}"/>
    <cellStyle name="Input 3" xfId="104" xr:uid="{00000000-0005-0000-0000-000062000000}"/>
    <cellStyle name="Neutral 2" xfId="105" xr:uid="{00000000-0005-0000-0000-000063000000}"/>
    <cellStyle name="Neutral 3" xfId="106" xr:uid="{00000000-0005-0000-0000-000064000000}"/>
    <cellStyle name="Normal" xfId="0" builtinId="0"/>
    <cellStyle name="Normal 2" xfId="2" xr:uid="{00000000-0005-0000-0000-000066000000}"/>
    <cellStyle name="Normal 2 2" xfId="107" xr:uid="{00000000-0005-0000-0000-000067000000}"/>
    <cellStyle name="Normal 2 2 2" xfId="108" xr:uid="{00000000-0005-0000-0000-000068000000}"/>
    <cellStyle name="Normal 2 3" xfId="4" xr:uid="{00000000-0005-0000-0000-000069000000}"/>
    <cellStyle name="Normal 2_15306001" xfId="109" xr:uid="{00000000-0005-0000-0000-00006A000000}"/>
    <cellStyle name="Normal 3" xfId="5" xr:uid="{00000000-0005-0000-0000-00006B000000}"/>
    <cellStyle name="Normal 4" xfId="110" xr:uid="{00000000-0005-0000-0000-00006C000000}"/>
    <cellStyle name="Normal 5" xfId="1" xr:uid="{00000000-0005-0000-0000-00006D000000}"/>
    <cellStyle name="Normal_Sheet1" xfId="3" xr:uid="{00000000-0005-0000-0000-00006E000000}"/>
    <cellStyle name="Note 2" xfId="111" xr:uid="{00000000-0005-0000-0000-00006F000000}"/>
    <cellStyle name="Note 3" xfId="112" xr:uid="{00000000-0005-0000-0000-000070000000}"/>
    <cellStyle name="Output 2" xfId="113" xr:uid="{00000000-0005-0000-0000-000071000000}"/>
    <cellStyle name="Output 3" xfId="114" xr:uid="{00000000-0005-0000-0000-000072000000}"/>
    <cellStyle name="Percent 2" xfId="115" xr:uid="{00000000-0005-0000-0000-000073000000}"/>
    <cellStyle name="好" xfId="116" xr:uid="{00000000-0005-0000-0000-000074000000}"/>
    <cellStyle name="差" xfId="117" xr:uid="{00000000-0005-0000-0000-000075000000}"/>
    <cellStyle name="强调文字颜色 1" xfId="118" xr:uid="{00000000-0005-0000-0000-000076000000}"/>
    <cellStyle name="强调文字颜色 2" xfId="119" xr:uid="{00000000-0005-0000-0000-000077000000}"/>
    <cellStyle name="强调文字颜色 3" xfId="120" xr:uid="{00000000-0005-0000-0000-000078000000}"/>
    <cellStyle name="强调文字颜色 4" xfId="121" xr:uid="{00000000-0005-0000-0000-000079000000}"/>
    <cellStyle name="强调文字颜色 5" xfId="122" xr:uid="{00000000-0005-0000-0000-00007A000000}"/>
    <cellStyle name="强调文字颜色 6" xfId="123" xr:uid="{00000000-0005-0000-0000-00007B000000}"/>
    <cellStyle name="标题" xfId="124" xr:uid="{00000000-0005-0000-0000-00007C000000}"/>
    <cellStyle name="标题 1" xfId="125" xr:uid="{00000000-0005-0000-0000-00007D000000}"/>
    <cellStyle name="标题 2" xfId="126" xr:uid="{00000000-0005-0000-0000-00007E000000}"/>
    <cellStyle name="标题 3" xfId="127" xr:uid="{00000000-0005-0000-0000-00007F000000}"/>
    <cellStyle name="标题 4" xfId="128" xr:uid="{00000000-0005-0000-0000-000080000000}"/>
    <cellStyle name="检查单元格" xfId="129" xr:uid="{00000000-0005-0000-0000-000081000000}"/>
    <cellStyle name="汇总" xfId="130" xr:uid="{00000000-0005-0000-0000-000082000000}"/>
    <cellStyle name="注释" xfId="131" xr:uid="{00000000-0005-0000-0000-000083000000}"/>
    <cellStyle name="解释性文本" xfId="132" xr:uid="{00000000-0005-0000-0000-000084000000}"/>
    <cellStyle name="警告文本" xfId="133" xr:uid="{00000000-0005-0000-0000-000085000000}"/>
    <cellStyle name="计算" xfId="134" xr:uid="{00000000-0005-0000-0000-000086000000}"/>
    <cellStyle name="输入" xfId="135" xr:uid="{00000000-0005-0000-0000-000087000000}"/>
    <cellStyle name="输出" xfId="136" xr:uid="{00000000-0005-0000-0000-000088000000}"/>
    <cellStyle name="适中" xfId="137" xr:uid="{00000000-0005-0000-0000-000089000000}"/>
    <cellStyle name="链接单元格" xfId="138" xr:uid="{00000000-0005-0000-0000-00008A000000}"/>
  </cellStyles>
  <dxfs count="0"/>
  <tableStyles count="0" defaultTableStyle="TableStyleMedium2" defaultPivotStyle="PivotStyleLight16"/>
  <colors>
    <mruColors>
      <color rgb="FFCAE0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criorg-my.sharepoint.com/G2/Project/05-MEP%20GMCKK%20Sabah%202011/03%20Procurement/03%20Tender%20Documents/02%20GMCKK%20Tender%20Document%20Template%20(3Dec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criorg.sharepoint.com/Server/NEW%20PROJECT/05-MEP%20GMCKK%20Sabah%202011/03%20Procurement/03%20Tender%20Documents/02%20GMCKK%20Tender%20Document%20Template%20(3Dec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tion Rule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tion Rules"/>
      <sheetName val="Welcome"/>
      <sheetName val="Submission Checklist"/>
      <sheetName val="TOC"/>
      <sheetName val="Contact Information"/>
      <sheetName val="Instructions to Bidder"/>
      <sheetName val="Acknowledgment"/>
      <sheetName val="Communication Protocol"/>
      <sheetName val="Joint Responsibility"/>
      <sheetName val="Hazards and Recalls"/>
      <sheetName val="11387001"/>
      <sheetName val="11467001"/>
      <sheetName val="11479001"/>
      <sheetName val="11480001"/>
      <sheetName val="18289001"/>
      <sheetName val="17412001"/>
      <sheetName val="16263001"/>
      <sheetName val="18049001"/>
      <sheetName val="Loose items"/>
      <sheetName val="Terms &amp; Conditions"/>
      <sheetName val="Summary List Price (Med Eqpt)"/>
      <sheetName val="Summary List Price (SpareParts)"/>
      <sheetName val="Summary List Price (Consumable)"/>
      <sheetName val="Summary List Price (Service Con"/>
      <sheetName val="You're Complete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pageSetUpPr fitToPage="1"/>
  </sheetPr>
  <dimension ref="A1:K157"/>
  <sheetViews>
    <sheetView tabSelected="1" zoomScale="130" zoomScaleNormal="130" workbookViewId="0">
      <pane ySplit="1" topLeftCell="A2" activePane="bottomLeft" state="frozen"/>
      <selection pane="bottomLeft" activeCell="C7" sqref="C7:E7"/>
    </sheetView>
  </sheetViews>
  <sheetFormatPr defaultColWidth="9.140625" defaultRowHeight="15"/>
  <cols>
    <col min="1" max="1" width="48" style="1" customWidth="1"/>
    <col min="2" max="2" width="44.42578125" style="1" customWidth="1"/>
    <col min="3" max="4" width="6.42578125" style="2" customWidth="1"/>
    <col min="5" max="5" width="45.42578125" style="1" customWidth="1"/>
    <col min="6" max="6" width="9" style="100" customWidth="1"/>
    <col min="7" max="7" width="17" style="105" customWidth="1"/>
    <col min="8" max="8" width="24.42578125" style="102" customWidth="1"/>
    <col min="9" max="9" width="20.5703125" style="1" customWidth="1"/>
    <col min="10" max="10" width="21.42578125" style="1" customWidth="1"/>
    <col min="11" max="11" width="30.85546875" style="189" customWidth="1"/>
    <col min="12" max="16384" width="9.140625" style="1"/>
  </cols>
  <sheetData>
    <row r="1" spans="1:11" ht="42.75" customHeight="1">
      <c r="A1" s="243" t="s">
        <v>0</v>
      </c>
      <c r="B1" s="244"/>
      <c r="C1" s="244"/>
      <c r="D1" s="244"/>
      <c r="E1" s="245"/>
      <c r="F1" s="100">
        <f>SUM(F3:F149)</f>
        <v>66</v>
      </c>
      <c r="G1" s="104" t="s">
        <v>1</v>
      </c>
      <c r="H1" s="106"/>
      <c r="I1" s="107"/>
    </row>
    <row r="2" spans="1:11" ht="46.5" customHeight="1" thickBot="1">
      <c r="A2" s="249" t="s">
        <v>2</v>
      </c>
      <c r="B2" s="250"/>
      <c r="C2" s="250"/>
      <c r="D2" s="250"/>
      <c r="E2" s="251"/>
      <c r="G2" s="210"/>
    </row>
    <row r="3" spans="1:11" ht="172.5" customHeight="1" thickBot="1">
      <c r="A3" s="3" t="s">
        <v>249</v>
      </c>
      <c r="B3" s="4" t="s">
        <v>3</v>
      </c>
      <c r="C3" s="246" t="s">
        <v>4</v>
      </c>
      <c r="D3" s="247"/>
      <c r="E3" s="248"/>
      <c r="H3" s="106"/>
      <c r="I3" s="210"/>
    </row>
    <row r="4" spans="1:11" s="5" customFormat="1" ht="15.75" thickBot="1">
      <c r="A4" s="29" t="s">
        <v>5</v>
      </c>
      <c r="B4" s="30" t="s">
        <v>6</v>
      </c>
      <c r="C4" s="252" t="s">
        <v>7</v>
      </c>
      <c r="D4" s="253"/>
      <c r="E4" s="254"/>
      <c r="F4" s="100"/>
      <c r="H4" s="102"/>
      <c r="I4" s="105"/>
      <c r="K4" s="98"/>
    </row>
    <row r="5" spans="1:11" s="190" customFormat="1">
      <c r="A5" s="6" t="s">
        <v>8</v>
      </c>
      <c r="B5" s="78" t="s">
        <v>9</v>
      </c>
      <c r="C5" s="255" t="s">
        <v>10</v>
      </c>
      <c r="D5" s="255"/>
      <c r="E5" s="256"/>
      <c r="F5" s="100"/>
      <c r="H5" s="102"/>
      <c r="I5" s="211"/>
      <c r="K5" s="212"/>
    </row>
    <row r="6" spans="1:11" s="190" customFormat="1">
      <c r="A6" s="108" t="s">
        <v>11</v>
      </c>
      <c r="B6" s="109" t="s">
        <v>9</v>
      </c>
      <c r="C6" s="239" t="s">
        <v>10</v>
      </c>
      <c r="D6" s="239"/>
      <c r="E6" s="240"/>
      <c r="F6" s="100"/>
      <c r="H6" s="102"/>
      <c r="I6" s="211"/>
      <c r="K6" s="212"/>
    </row>
    <row r="7" spans="1:11" s="190" customFormat="1">
      <c r="A7" s="6" t="s">
        <v>12</v>
      </c>
      <c r="B7" s="109" t="s">
        <v>9</v>
      </c>
      <c r="C7" s="239" t="s">
        <v>10</v>
      </c>
      <c r="D7" s="239"/>
      <c r="E7" s="240"/>
      <c r="F7" s="100"/>
      <c r="H7" s="102"/>
      <c r="I7" s="211"/>
      <c r="K7" s="212"/>
    </row>
    <row r="8" spans="1:11" s="190" customFormat="1">
      <c r="A8" s="8" t="s">
        <v>13</v>
      </c>
      <c r="B8" s="109" t="s">
        <v>9</v>
      </c>
      <c r="C8" s="239" t="s">
        <v>10</v>
      </c>
      <c r="D8" s="239"/>
      <c r="E8" s="240"/>
      <c r="F8" s="100"/>
      <c r="H8" s="102"/>
      <c r="I8" s="211"/>
      <c r="K8" s="212"/>
    </row>
    <row r="9" spans="1:11" s="190" customFormat="1" ht="25.5">
      <c r="A9" s="6" t="s">
        <v>14</v>
      </c>
      <c r="B9" s="103" t="s">
        <v>15</v>
      </c>
      <c r="C9" s="239" t="s">
        <v>10</v>
      </c>
      <c r="D9" s="239"/>
      <c r="E9" s="240"/>
      <c r="F9" s="100"/>
      <c r="H9" s="102"/>
      <c r="I9" s="211"/>
      <c r="K9" s="212"/>
    </row>
    <row r="10" spans="1:11" s="190" customFormat="1" ht="51">
      <c r="A10" s="6" t="s">
        <v>16</v>
      </c>
      <c r="B10" s="110" t="s">
        <v>17</v>
      </c>
      <c r="C10" s="237" t="s">
        <v>10</v>
      </c>
      <c r="D10" s="237"/>
      <c r="E10" s="238"/>
      <c r="F10" s="100"/>
      <c r="H10" s="102"/>
      <c r="I10" s="211"/>
      <c r="K10" s="212"/>
    </row>
    <row r="11" spans="1:11" s="190" customFormat="1" ht="38.25">
      <c r="A11" s="111" t="s">
        <v>18</v>
      </c>
      <c r="B11" s="98" t="s">
        <v>19</v>
      </c>
      <c r="C11" s="239" t="s">
        <v>10</v>
      </c>
      <c r="D11" s="239"/>
      <c r="E11" s="240"/>
      <c r="F11" s="100"/>
      <c r="H11" s="106"/>
      <c r="I11" s="211"/>
      <c r="K11" s="212"/>
    </row>
    <row r="12" spans="1:11" s="190" customFormat="1" ht="15.75" thickBot="1">
      <c r="A12" s="112" t="s">
        <v>20</v>
      </c>
      <c r="B12" s="113" t="s">
        <v>21</v>
      </c>
      <c r="C12" s="241" t="s">
        <v>10</v>
      </c>
      <c r="D12" s="241"/>
      <c r="E12" s="242"/>
      <c r="F12" s="100"/>
      <c r="H12" s="102"/>
      <c r="I12" s="211"/>
      <c r="K12" s="212"/>
    </row>
    <row r="13" spans="1:11" s="191" customFormat="1" ht="15.75" thickBot="1">
      <c r="A13" s="114"/>
      <c r="B13" s="115"/>
      <c r="C13" s="116"/>
      <c r="D13" s="117"/>
      <c r="E13" s="118"/>
      <c r="F13" s="100"/>
      <c r="H13" s="102"/>
      <c r="I13" s="211"/>
      <c r="K13" s="98"/>
    </row>
    <row r="14" spans="1:11" s="191" customFormat="1" ht="15.75" thickBot="1">
      <c r="A14" s="231" t="s">
        <v>22</v>
      </c>
      <c r="B14" s="226" t="s">
        <v>6</v>
      </c>
      <c r="C14" s="228" t="s">
        <v>7</v>
      </c>
      <c r="D14" s="229"/>
      <c r="E14" s="230"/>
      <c r="F14" s="100"/>
      <c r="H14" s="102"/>
      <c r="I14" s="211"/>
      <c r="K14" s="98"/>
    </row>
    <row r="15" spans="1:11" s="191" customFormat="1" ht="26.25" thickBot="1">
      <c r="A15" s="232"/>
      <c r="B15" s="227"/>
      <c r="C15" s="31" t="s">
        <v>23</v>
      </c>
      <c r="D15" s="32" t="s">
        <v>24</v>
      </c>
      <c r="E15" s="33" t="s">
        <v>25</v>
      </c>
      <c r="F15" s="100"/>
      <c r="H15" s="102"/>
      <c r="I15" s="211"/>
      <c r="K15" s="98"/>
    </row>
    <row r="16" spans="1:11" s="191" customFormat="1">
      <c r="A16" s="90" t="s">
        <v>26</v>
      </c>
      <c r="B16" s="10" t="s">
        <v>27</v>
      </c>
      <c r="C16" s="95"/>
      <c r="D16" s="96"/>
      <c r="E16" s="22" t="s">
        <v>10</v>
      </c>
      <c r="F16" s="100"/>
      <c r="H16" s="102"/>
      <c r="I16" s="211"/>
      <c r="K16" s="98"/>
    </row>
    <row r="17" spans="1:11" s="191" customFormat="1" ht="102">
      <c r="A17" s="9" t="s">
        <v>28</v>
      </c>
      <c r="B17" s="10" t="s">
        <v>27</v>
      </c>
      <c r="C17" s="11"/>
      <c r="D17" s="12"/>
      <c r="E17" s="13" t="s">
        <v>10</v>
      </c>
      <c r="F17" s="100"/>
      <c r="H17" s="102"/>
      <c r="I17" s="211"/>
      <c r="K17" s="98"/>
    </row>
    <row r="18" spans="1:11" s="191" customFormat="1" ht="15.75" thickBot="1">
      <c r="A18" s="79" t="s">
        <v>29</v>
      </c>
      <c r="B18" s="10" t="s">
        <v>27</v>
      </c>
      <c r="C18" s="11"/>
      <c r="D18" s="12"/>
      <c r="E18" s="13" t="s">
        <v>10</v>
      </c>
      <c r="F18" s="100"/>
      <c r="H18" s="102"/>
      <c r="I18" s="211"/>
      <c r="K18" s="98"/>
    </row>
    <row r="19" spans="1:11" s="191" customFormat="1" ht="15.75" thickBot="1">
      <c r="A19" s="231" t="s">
        <v>30</v>
      </c>
      <c r="B19" s="226" t="s">
        <v>6</v>
      </c>
      <c r="C19" s="228" t="s">
        <v>7</v>
      </c>
      <c r="D19" s="229"/>
      <c r="E19" s="230"/>
      <c r="F19" s="100"/>
      <c r="H19" s="102"/>
      <c r="I19" s="213"/>
      <c r="K19" s="98"/>
    </row>
    <row r="20" spans="1:11" s="191" customFormat="1" ht="26.25" thickBot="1">
      <c r="A20" s="232"/>
      <c r="B20" s="227"/>
      <c r="C20" s="31" t="s">
        <v>23</v>
      </c>
      <c r="D20" s="32" t="s">
        <v>24</v>
      </c>
      <c r="E20" s="33" t="s">
        <v>25</v>
      </c>
      <c r="F20" s="100"/>
      <c r="H20" s="102"/>
      <c r="I20" s="211"/>
      <c r="K20" s="98"/>
    </row>
    <row r="21" spans="1:11" s="191" customFormat="1">
      <c r="A21" s="9" t="s">
        <v>31</v>
      </c>
      <c r="B21" s="14" t="s">
        <v>32</v>
      </c>
      <c r="C21" s="11"/>
      <c r="D21" s="12"/>
      <c r="E21" s="13" t="s">
        <v>10</v>
      </c>
      <c r="F21" s="100"/>
      <c r="H21" s="102"/>
      <c r="I21" s="211"/>
      <c r="K21" s="98"/>
    </row>
    <row r="22" spans="1:11" s="191" customFormat="1" ht="25.5">
      <c r="A22" s="15" t="s">
        <v>33</v>
      </c>
      <c r="B22" s="14" t="s">
        <v>34</v>
      </c>
      <c r="C22" s="11"/>
      <c r="D22" s="12"/>
      <c r="E22" s="13" t="s">
        <v>10</v>
      </c>
      <c r="F22" s="100"/>
      <c r="H22" s="102"/>
      <c r="I22" s="211"/>
      <c r="K22" s="98"/>
    </row>
    <row r="23" spans="1:11" s="191" customFormat="1">
      <c r="A23" s="9" t="s">
        <v>35</v>
      </c>
      <c r="B23" s="14" t="s">
        <v>36</v>
      </c>
      <c r="C23" s="11"/>
      <c r="D23" s="12"/>
      <c r="E23" s="13" t="s">
        <v>10</v>
      </c>
      <c r="F23" s="100"/>
      <c r="H23" s="102"/>
      <c r="I23" s="211"/>
      <c r="K23" s="98"/>
    </row>
    <row r="24" spans="1:11" s="191" customFormat="1">
      <c r="A24" s="9" t="s">
        <v>37</v>
      </c>
      <c r="B24" s="14" t="s">
        <v>38</v>
      </c>
      <c r="C24" s="11"/>
      <c r="D24" s="12"/>
      <c r="E24" s="13" t="s">
        <v>10</v>
      </c>
      <c r="F24" s="100"/>
      <c r="H24" s="102"/>
      <c r="I24" s="211"/>
      <c r="K24" s="98"/>
    </row>
    <row r="25" spans="1:11" s="191" customFormat="1">
      <c r="A25" s="9" t="s">
        <v>39</v>
      </c>
      <c r="B25" s="10" t="s">
        <v>40</v>
      </c>
      <c r="C25" s="11"/>
      <c r="D25" s="12"/>
      <c r="E25" s="22" t="s">
        <v>10</v>
      </c>
      <c r="F25" s="100"/>
      <c r="H25" s="106"/>
      <c r="I25" s="211"/>
      <c r="K25" s="98"/>
    </row>
    <row r="26" spans="1:11" s="191" customFormat="1">
      <c r="A26" s="9" t="s">
        <v>41</v>
      </c>
      <c r="B26" s="10" t="s">
        <v>27</v>
      </c>
      <c r="C26" s="11"/>
      <c r="D26" s="12"/>
      <c r="E26" s="22" t="s">
        <v>10</v>
      </c>
      <c r="F26" s="100"/>
      <c r="H26" s="102"/>
      <c r="I26" s="211"/>
      <c r="K26" s="98"/>
    </row>
    <row r="27" spans="1:11" s="191" customFormat="1">
      <c r="A27" s="16" t="s">
        <v>42</v>
      </c>
      <c r="B27" s="10" t="s">
        <v>43</v>
      </c>
      <c r="C27" s="11"/>
      <c r="D27" s="12"/>
      <c r="E27" s="22" t="s">
        <v>10</v>
      </c>
      <c r="F27" s="100">
        <v>1</v>
      </c>
      <c r="H27" s="102"/>
      <c r="I27" s="211"/>
      <c r="K27" s="98"/>
    </row>
    <row r="28" spans="1:11" s="191" customFormat="1">
      <c r="A28" s="16" t="s">
        <v>44</v>
      </c>
      <c r="B28" s="10" t="s">
        <v>43</v>
      </c>
      <c r="C28" s="11"/>
      <c r="D28" s="12"/>
      <c r="E28" s="22" t="s">
        <v>10</v>
      </c>
      <c r="F28" s="100">
        <v>1</v>
      </c>
      <c r="H28" s="102"/>
      <c r="I28" s="211"/>
      <c r="K28" s="98"/>
    </row>
    <row r="29" spans="1:11" s="191" customFormat="1" ht="63.75">
      <c r="A29" s="16" t="s">
        <v>45</v>
      </c>
      <c r="B29" s="10" t="s">
        <v>46</v>
      </c>
      <c r="C29" s="11"/>
      <c r="D29" s="12"/>
      <c r="E29" s="13" t="s">
        <v>10</v>
      </c>
      <c r="F29" s="100">
        <v>1</v>
      </c>
      <c r="H29" s="106"/>
      <c r="I29" s="211"/>
      <c r="K29" s="98"/>
    </row>
    <row r="30" spans="1:11" s="191" customFormat="1">
      <c r="A30" s="9" t="s">
        <v>47</v>
      </c>
      <c r="B30" s="14" t="s">
        <v>48</v>
      </c>
      <c r="C30" s="11"/>
      <c r="D30" s="12"/>
      <c r="E30" s="13" t="s">
        <v>10</v>
      </c>
      <c r="F30" s="100"/>
      <c r="H30" s="102"/>
      <c r="I30" s="211"/>
      <c r="K30" s="98"/>
    </row>
    <row r="31" spans="1:11" s="191" customFormat="1">
      <c r="A31" s="9" t="s">
        <v>49</v>
      </c>
      <c r="B31" s="10" t="s">
        <v>50</v>
      </c>
      <c r="C31" s="11"/>
      <c r="D31" s="12"/>
      <c r="E31" s="22" t="s">
        <v>10</v>
      </c>
      <c r="F31" s="100"/>
      <c r="H31" s="102"/>
      <c r="I31" s="211"/>
      <c r="K31" s="98"/>
    </row>
    <row r="32" spans="1:11" s="191" customFormat="1">
      <c r="A32" s="16" t="s">
        <v>49</v>
      </c>
      <c r="B32" s="10" t="s">
        <v>51</v>
      </c>
      <c r="C32" s="11"/>
      <c r="D32" s="12"/>
      <c r="E32" s="22" t="s">
        <v>10</v>
      </c>
      <c r="F32" s="100">
        <v>2</v>
      </c>
      <c r="H32" s="102"/>
      <c r="I32" s="211"/>
      <c r="K32" s="98"/>
    </row>
    <row r="33" spans="1:11" s="191" customFormat="1">
      <c r="A33" s="16" t="s">
        <v>47</v>
      </c>
      <c r="B33" s="10" t="s">
        <v>52</v>
      </c>
      <c r="C33" s="11"/>
      <c r="D33" s="12"/>
      <c r="E33" s="22" t="s">
        <v>10</v>
      </c>
      <c r="F33" s="100">
        <v>2</v>
      </c>
      <c r="H33" s="102"/>
      <c r="I33" s="211"/>
      <c r="K33" s="98"/>
    </row>
    <row r="34" spans="1:11" s="191" customFormat="1">
      <c r="A34" s="9" t="s">
        <v>53</v>
      </c>
      <c r="B34" s="10" t="s">
        <v>54</v>
      </c>
      <c r="C34" s="11"/>
      <c r="D34" s="12"/>
      <c r="E34" s="22" t="s">
        <v>10</v>
      </c>
      <c r="F34" s="100"/>
      <c r="H34" s="102"/>
      <c r="I34" s="211"/>
      <c r="K34" s="98"/>
    </row>
    <row r="35" spans="1:11" s="191" customFormat="1" ht="25.5">
      <c r="A35" s="9" t="s">
        <v>55</v>
      </c>
      <c r="B35" s="10" t="s">
        <v>56</v>
      </c>
      <c r="C35" s="11"/>
      <c r="D35" s="12"/>
      <c r="E35" s="22" t="s">
        <v>10</v>
      </c>
      <c r="F35" s="100"/>
      <c r="H35" s="102"/>
      <c r="I35" s="211"/>
      <c r="K35" s="98"/>
    </row>
    <row r="36" spans="1:11" s="191" customFormat="1">
      <c r="A36" s="16" t="s">
        <v>55</v>
      </c>
      <c r="B36" s="10" t="s">
        <v>57</v>
      </c>
      <c r="C36" s="11"/>
      <c r="D36" s="12"/>
      <c r="E36" s="22" t="s">
        <v>10</v>
      </c>
      <c r="F36" s="100">
        <v>4</v>
      </c>
      <c r="H36" s="102"/>
      <c r="I36" s="102"/>
      <c r="K36" s="98"/>
    </row>
    <row r="37" spans="1:11" s="191" customFormat="1" ht="25.5">
      <c r="A37" s="9" t="s">
        <v>58</v>
      </c>
      <c r="B37" s="10" t="s">
        <v>59</v>
      </c>
      <c r="C37" s="11"/>
      <c r="D37" s="12"/>
      <c r="E37" s="22" t="s">
        <v>10</v>
      </c>
      <c r="F37" s="100"/>
      <c r="H37" s="214"/>
      <c r="I37" s="215"/>
      <c r="K37" s="98"/>
    </row>
    <row r="38" spans="1:11" s="191" customFormat="1" ht="25.5">
      <c r="A38" s="16" t="s">
        <v>58</v>
      </c>
      <c r="B38" s="14" t="s">
        <v>60</v>
      </c>
      <c r="C38" s="11"/>
      <c r="D38" s="12"/>
      <c r="E38" s="13" t="s">
        <v>10</v>
      </c>
      <c r="F38" s="100">
        <v>3</v>
      </c>
      <c r="H38" s="102"/>
      <c r="I38" s="216"/>
      <c r="K38" s="98"/>
    </row>
    <row r="39" spans="1:11" s="191" customFormat="1">
      <c r="A39" s="15" t="s">
        <v>61</v>
      </c>
      <c r="B39" s="14" t="s">
        <v>62</v>
      </c>
      <c r="C39" s="11"/>
      <c r="D39" s="12"/>
      <c r="E39" s="13" t="s">
        <v>10</v>
      </c>
      <c r="F39" s="100"/>
      <c r="H39" s="102"/>
      <c r="I39" s="216"/>
      <c r="K39" s="98"/>
    </row>
    <row r="40" spans="1:11" s="191" customFormat="1" ht="38.25">
      <c r="A40" s="9" t="s">
        <v>63</v>
      </c>
      <c r="B40" s="14" t="s">
        <v>64</v>
      </c>
      <c r="C40" s="11"/>
      <c r="D40" s="12"/>
      <c r="E40" s="13" t="s">
        <v>10</v>
      </c>
      <c r="F40" s="100"/>
      <c r="H40" s="214"/>
      <c r="I40" s="215"/>
      <c r="K40" s="98"/>
    </row>
    <row r="41" spans="1:11" s="191" customFormat="1" ht="38.25">
      <c r="A41" s="16" t="s">
        <v>63</v>
      </c>
      <c r="B41" s="14" t="s">
        <v>65</v>
      </c>
      <c r="C41" s="11"/>
      <c r="D41" s="12"/>
      <c r="E41" s="13" t="s">
        <v>10</v>
      </c>
      <c r="F41" s="100">
        <v>3</v>
      </c>
      <c r="H41" s="102"/>
      <c r="I41" s="211"/>
      <c r="K41" s="98"/>
    </row>
    <row r="42" spans="1:11" s="191" customFormat="1">
      <c r="A42" s="15" t="s">
        <v>66</v>
      </c>
      <c r="B42" s="17"/>
      <c r="C42" s="18"/>
      <c r="D42" s="19"/>
      <c r="E42" s="20"/>
      <c r="F42" s="100"/>
      <c r="H42" s="102"/>
      <c r="I42" s="211"/>
      <c r="K42" s="98"/>
    </row>
    <row r="43" spans="1:11" s="191" customFormat="1">
      <c r="A43" s="9" t="s">
        <v>67</v>
      </c>
      <c r="B43" s="14" t="s">
        <v>27</v>
      </c>
      <c r="C43" s="11"/>
      <c r="D43" s="12"/>
      <c r="E43" s="13" t="s">
        <v>10</v>
      </c>
      <c r="F43" s="100"/>
      <c r="H43" s="102"/>
      <c r="I43" s="211"/>
      <c r="K43" s="98"/>
    </row>
    <row r="44" spans="1:11" s="191" customFormat="1">
      <c r="A44" s="192" t="s">
        <v>68</v>
      </c>
      <c r="B44" s="14" t="s">
        <v>69</v>
      </c>
      <c r="C44" s="11"/>
      <c r="D44" s="12"/>
      <c r="E44" s="13" t="s">
        <v>10</v>
      </c>
      <c r="F44" s="100"/>
      <c r="H44" s="102"/>
      <c r="I44" s="211"/>
      <c r="K44" s="98"/>
    </row>
    <row r="45" spans="1:11" s="191" customFormat="1">
      <c r="A45" s="25" t="s">
        <v>70</v>
      </c>
      <c r="B45" s="14" t="s">
        <v>9</v>
      </c>
      <c r="C45" s="11"/>
      <c r="D45" s="12"/>
      <c r="E45" s="13" t="s">
        <v>10</v>
      </c>
      <c r="F45" s="100"/>
      <c r="H45" s="102"/>
      <c r="I45" s="213"/>
      <c r="K45" s="98"/>
    </row>
    <row r="46" spans="1:11" s="191" customFormat="1">
      <c r="A46" s="9" t="s">
        <v>71</v>
      </c>
      <c r="B46" s="14" t="s">
        <v>27</v>
      </c>
      <c r="C46" s="11"/>
      <c r="D46" s="12"/>
      <c r="E46" s="13" t="s">
        <v>10</v>
      </c>
      <c r="F46" s="100"/>
      <c r="H46" s="102"/>
      <c r="I46" s="213"/>
      <c r="K46" s="98"/>
    </row>
    <row r="47" spans="1:11" s="191" customFormat="1" ht="25.5">
      <c r="A47" s="9" t="s">
        <v>72</v>
      </c>
      <c r="B47" s="14" t="s">
        <v>73</v>
      </c>
      <c r="C47" s="11"/>
      <c r="D47" s="12"/>
      <c r="E47" s="13" t="s">
        <v>10</v>
      </c>
      <c r="F47" s="100"/>
      <c r="H47" s="102"/>
      <c r="I47" s="213"/>
      <c r="K47" s="98"/>
    </row>
    <row r="48" spans="1:11" s="191" customFormat="1">
      <c r="A48" s="25" t="s">
        <v>74</v>
      </c>
      <c r="B48" s="14" t="s">
        <v>9</v>
      </c>
      <c r="C48" s="11"/>
      <c r="D48" s="12"/>
      <c r="E48" s="13" t="s">
        <v>10</v>
      </c>
      <c r="F48" s="100"/>
      <c r="H48" s="102"/>
      <c r="I48" s="211"/>
      <c r="K48" s="98"/>
    </row>
    <row r="49" spans="1:11" s="191" customFormat="1">
      <c r="A49" s="15" t="s">
        <v>75</v>
      </c>
      <c r="B49" s="14" t="s">
        <v>9</v>
      </c>
      <c r="C49" s="11"/>
      <c r="D49" s="12"/>
      <c r="E49" s="13" t="s">
        <v>10</v>
      </c>
      <c r="F49" s="100"/>
      <c r="H49" s="102"/>
      <c r="I49" s="211"/>
      <c r="K49" s="98"/>
    </row>
    <row r="50" spans="1:11" s="191" customFormat="1">
      <c r="A50" s="25" t="s">
        <v>76</v>
      </c>
      <c r="B50" s="10" t="s">
        <v>9</v>
      </c>
      <c r="C50" s="11"/>
      <c r="D50" s="12"/>
      <c r="E50" s="22" t="s">
        <v>10</v>
      </c>
      <c r="F50" s="100"/>
      <c r="H50" s="102"/>
      <c r="I50" s="211"/>
      <c r="K50" s="98"/>
    </row>
    <row r="51" spans="1:11" s="191" customFormat="1">
      <c r="A51" s="25" t="s">
        <v>77</v>
      </c>
      <c r="B51" s="10" t="s">
        <v>9</v>
      </c>
      <c r="C51" s="11"/>
      <c r="D51" s="12"/>
      <c r="E51" s="22" t="s">
        <v>10</v>
      </c>
      <c r="F51" s="100"/>
      <c r="H51" s="102"/>
      <c r="I51" s="211"/>
      <c r="K51" s="98"/>
    </row>
    <row r="52" spans="1:11" s="191" customFormat="1" ht="25.5">
      <c r="A52" s="16" t="s">
        <v>78</v>
      </c>
      <c r="B52" s="14" t="s">
        <v>79</v>
      </c>
      <c r="C52" s="11"/>
      <c r="D52" s="12"/>
      <c r="E52" s="13" t="s">
        <v>10</v>
      </c>
      <c r="F52" s="100">
        <v>3</v>
      </c>
      <c r="H52" s="102"/>
      <c r="I52" s="211"/>
      <c r="K52" s="98"/>
    </row>
    <row r="53" spans="1:11" s="191" customFormat="1" ht="25.5">
      <c r="A53" s="25" t="s">
        <v>80</v>
      </c>
      <c r="B53" s="10" t="s">
        <v>81</v>
      </c>
      <c r="C53" s="11"/>
      <c r="D53" s="12"/>
      <c r="E53" s="22" t="s">
        <v>10</v>
      </c>
      <c r="F53" s="100"/>
      <c r="H53" s="102"/>
      <c r="I53" s="211"/>
      <c r="K53" s="98"/>
    </row>
    <row r="54" spans="1:11" s="191" customFormat="1">
      <c r="A54" s="92" t="s">
        <v>82</v>
      </c>
      <c r="B54" s="97" t="s">
        <v>83</v>
      </c>
      <c r="C54" s="11"/>
      <c r="D54" s="12"/>
      <c r="E54" s="22" t="s">
        <v>10</v>
      </c>
      <c r="F54" s="100"/>
      <c r="H54" s="102"/>
      <c r="I54" s="211"/>
      <c r="K54" s="98"/>
    </row>
    <row r="55" spans="1:11" s="191" customFormat="1">
      <c r="A55" s="91" t="s">
        <v>84</v>
      </c>
      <c r="B55" s="10" t="s">
        <v>27</v>
      </c>
      <c r="C55" s="11"/>
      <c r="D55" s="12"/>
      <c r="E55" s="22" t="s">
        <v>10</v>
      </c>
      <c r="F55" s="101"/>
      <c r="H55" s="102"/>
      <c r="I55" s="211"/>
      <c r="K55" s="98"/>
    </row>
    <row r="56" spans="1:11" s="191" customFormat="1">
      <c r="A56" s="91" t="s">
        <v>85</v>
      </c>
      <c r="B56" s="10" t="s">
        <v>27</v>
      </c>
      <c r="C56" s="11"/>
      <c r="D56" s="12"/>
      <c r="E56" s="22" t="s">
        <v>10</v>
      </c>
      <c r="F56" s="100"/>
      <c r="H56" s="102"/>
      <c r="I56" s="211"/>
      <c r="K56" s="98"/>
    </row>
    <row r="57" spans="1:11" s="191" customFormat="1">
      <c r="A57" s="9" t="s">
        <v>86</v>
      </c>
      <c r="B57" s="14" t="s">
        <v>87</v>
      </c>
      <c r="C57" s="11"/>
      <c r="D57" s="12"/>
      <c r="E57" s="13" t="s">
        <v>10</v>
      </c>
      <c r="F57" s="101"/>
      <c r="H57" s="102"/>
      <c r="I57" s="211"/>
      <c r="K57" s="98"/>
    </row>
    <row r="58" spans="1:11" s="191" customFormat="1" ht="25.5">
      <c r="A58" s="9" t="s">
        <v>88</v>
      </c>
      <c r="B58" s="14" t="s">
        <v>89</v>
      </c>
      <c r="C58" s="11"/>
      <c r="D58" s="12"/>
      <c r="E58" s="13" t="s">
        <v>10</v>
      </c>
      <c r="F58" s="100"/>
      <c r="H58" s="217"/>
      <c r="I58" s="211"/>
      <c r="K58" s="98"/>
    </row>
    <row r="59" spans="1:11" s="191" customFormat="1">
      <c r="A59" s="9" t="s">
        <v>90</v>
      </c>
      <c r="B59" s="14" t="s">
        <v>91</v>
      </c>
      <c r="C59" s="11"/>
      <c r="D59" s="12"/>
      <c r="E59" s="13" t="s">
        <v>10</v>
      </c>
      <c r="F59" s="100"/>
      <c r="H59" s="102"/>
      <c r="I59" s="211"/>
      <c r="K59" s="98"/>
    </row>
    <row r="60" spans="1:11" s="191" customFormat="1">
      <c r="A60" s="16" t="s">
        <v>90</v>
      </c>
      <c r="B60" s="14" t="s">
        <v>92</v>
      </c>
      <c r="C60" s="11"/>
      <c r="D60" s="12"/>
      <c r="E60" s="13" t="s">
        <v>10</v>
      </c>
      <c r="F60" s="100">
        <v>2</v>
      </c>
      <c r="H60" s="102"/>
      <c r="I60" s="102"/>
      <c r="K60" s="98"/>
    </row>
    <row r="61" spans="1:11" s="191" customFormat="1" ht="25.5">
      <c r="A61" s="9" t="s">
        <v>93</v>
      </c>
      <c r="B61" s="14" t="s">
        <v>94</v>
      </c>
      <c r="C61" s="11"/>
      <c r="D61" s="12"/>
      <c r="E61" s="13" t="s">
        <v>10</v>
      </c>
      <c r="F61" s="100"/>
      <c r="H61" s="217"/>
      <c r="I61" s="215"/>
      <c r="K61" s="98"/>
    </row>
    <row r="62" spans="1:11" s="191" customFormat="1">
      <c r="A62" s="9" t="s">
        <v>95</v>
      </c>
      <c r="B62" s="14" t="s">
        <v>96</v>
      </c>
      <c r="C62" s="11"/>
      <c r="D62" s="12"/>
      <c r="E62" s="13" t="s">
        <v>10</v>
      </c>
      <c r="F62" s="100"/>
      <c r="H62" s="214"/>
      <c r="I62" s="215"/>
      <c r="K62" s="98"/>
    </row>
    <row r="63" spans="1:11" s="191" customFormat="1">
      <c r="A63" s="9" t="s">
        <v>97</v>
      </c>
      <c r="B63" s="10" t="s">
        <v>98</v>
      </c>
      <c r="C63" s="11"/>
      <c r="D63" s="12"/>
      <c r="E63" s="22" t="s">
        <v>10</v>
      </c>
      <c r="F63" s="100"/>
      <c r="H63" s="214"/>
      <c r="I63" s="215"/>
      <c r="K63" s="98"/>
    </row>
    <row r="64" spans="1:11" s="191" customFormat="1">
      <c r="A64" s="16" t="s">
        <v>97</v>
      </c>
      <c r="B64" s="10" t="s">
        <v>99</v>
      </c>
      <c r="C64" s="11"/>
      <c r="D64" s="12"/>
      <c r="E64" s="22" t="s">
        <v>10</v>
      </c>
      <c r="F64" s="100">
        <v>3</v>
      </c>
      <c r="H64" s="218"/>
      <c r="I64" s="211"/>
      <c r="K64" s="98"/>
    </row>
    <row r="65" spans="1:11" s="193" customFormat="1">
      <c r="A65" s="92" t="s">
        <v>100</v>
      </c>
      <c r="B65" s="92" t="s">
        <v>9</v>
      </c>
      <c r="C65" s="11"/>
      <c r="D65" s="12"/>
      <c r="E65" s="22" t="s">
        <v>10</v>
      </c>
      <c r="F65" s="100"/>
      <c r="H65" s="102"/>
      <c r="I65" s="211"/>
      <c r="K65" s="219"/>
    </row>
    <row r="66" spans="1:11" s="191" customFormat="1">
      <c r="A66" s="119" t="s">
        <v>101</v>
      </c>
      <c r="B66" s="120" t="s">
        <v>102</v>
      </c>
      <c r="C66" s="121"/>
      <c r="D66" s="122"/>
      <c r="E66" s="123" t="s">
        <v>10</v>
      </c>
      <c r="F66" s="100"/>
      <c r="H66" s="102"/>
      <c r="I66" s="211"/>
      <c r="K66" s="98"/>
    </row>
    <row r="67" spans="1:11" s="191" customFormat="1">
      <c r="A67" s="130" t="s">
        <v>103</v>
      </c>
      <c r="B67" s="78" t="s">
        <v>9</v>
      </c>
      <c r="C67" s="121"/>
      <c r="D67" s="122"/>
      <c r="E67" s="123" t="s">
        <v>10</v>
      </c>
      <c r="F67" s="100"/>
      <c r="H67" s="102"/>
      <c r="I67" s="211"/>
      <c r="K67" s="98"/>
    </row>
    <row r="68" spans="1:11" s="191" customFormat="1" ht="15.75" thickBot="1">
      <c r="A68" s="119" t="s">
        <v>104</v>
      </c>
      <c r="B68" s="120" t="s">
        <v>105</v>
      </c>
      <c r="C68" s="121"/>
      <c r="D68" s="122"/>
      <c r="E68" s="123" t="s">
        <v>10</v>
      </c>
      <c r="F68" s="100"/>
      <c r="I68" s="211"/>
      <c r="K68" s="98"/>
    </row>
    <row r="69" spans="1:11" s="191" customFormat="1" ht="15.75" thickBot="1">
      <c r="A69" s="231" t="s">
        <v>106</v>
      </c>
      <c r="B69" s="226" t="s">
        <v>6</v>
      </c>
      <c r="C69" s="228" t="s">
        <v>7</v>
      </c>
      <c r="D69" s="229"/>
      <c r="E69" s="230"/>
      <c r="F69" s="100"/>
      <c r="I69" s="211"/>
      <c r="K69" s="98"/>
    </row>
    <row r="70" spans="1:11" s="191" customFormat="1" ht="26.25" thickBot="1">
      <c r="A70" s="232"/>
      <c r="B70" s="227"/>
      <c r="C70" s="31" t="s">
        <v>23</v>
      </c>
      <c r="D70" s="32" t="s">
        <v>24</v>
      </c>
      <c r="E70" s="33" t="s">
        <v>25</v>
      </c>
      <c r="F70" s="100"/>
      <c r="H70" s="102"/>
      <c r="I70" s="211"/>
      <c r="K70" s="98"/>
    </row>
    <row r="71" spans="1:11" s="191" customFormat="1" ht="15.75" thickBot="1">
      <c r="A71" s="199" t="s">
        <v>107</v>
      </c>
      <c r="B71" s="200" t="s">
        <v>107</v>
      </c>
      <c r="C71" s="121"/>
      <c r="D71" s="122"/>
      <c r="E71" s="125"/>
      <c r="F71" s="100"/>
      <c r="H71" s="214"/>
      <c r="I71" s="211"/>
      <c r="K71" s="98"/>
    </row>
    <row r="72" spans="1:11" s="191" customFormat="1" ht="15.75" thickBot="1">
      <c r="A72" s="231" t="s">
        <v>108</v>
      </c>
      <c r="B72" s="226" t="s">
        <v>6</v>
      </c>
      <c r="C72" s="228" t="s">
        <v>7</v>
      </c>
      <c r="D72" s="229"/>
      <c r="E72" s="230"/>
      <c r="F72" s="100"/>
      <c r="H72" s="102"/>
      <c r="I72" s="211"/>
      <c r="K72" s="98"/>
    </row>
    <row r="73" spans="1:11" s="191" customFormat="1" ht="26.25" thickBot="1">
      <c r="A73" s="232"/>
      <c r="B73" s="227"/>
      <c r="C73" s="31" t="s">
        <v>23</v>
      </c>
      <c r="D73" s="32" t="s">
        <v>24</v>
      </c>
      <c r="E73" s="33" t="s">
        <v>25</v>
      </c>
      <c r="F73" s="100"/>
      <c r="H73" s="102"/>
      <c r="I73" s="211"/>
      <c r="K73" s="98"/>
    </row>
    <row r="74" spans="1:11" s="191" customFormat="1" ht="25.5">
      <c r="A74" s="79" t="s">
        <v>109</v>
      </c>
      <c r="B74" s="25" t="s">
        <v>110</v>
      </c>
      <c r="C74" s="11"/>
      <c r="D74" s="12"/>
      <c r="E74" s="13" t="s">
        <v>10</v>
      </c>
      <c r="F74" s="100"/>
      <c r="H74" s="102"/>
      <c r="I74" s="211"/>
      <c r="K74" s="98"/>
    </row>
    <row r="75" spans="1:11" s="191" customFormat="1" ht="25.5">
      <c r="A75" s="119" t="s">
        <v>111</v>
      </c>
      <c r="B75" s="25" t="s">
        <v>110</v>
      </c>
      <c r="C75" s="121"/>
      <c r="D75" s="122"/>
      <c r="E75" s="126" t="s">
        <v>10</v>
      </c>
      <c r="F75" s="100"/>
      <c r="H75" s="102"/>
      <c r="I75" s="211"/>
      <c r="K75" s="98"/>
    </row>
    <row r="76" spans="1:11" s="191" customFormat="1" ht="25.5">
      <c r="A76" s="119" t="s">
        <v>112</v>
      </c>
      <c r="B76" s="25" t="s">
        <v>110</v>
      </c>
      <c r="C76" s="121"/>
      <c r="D76" s="122"/>
      <c r="E76" s="126" t="s">
        <v>10</v>
      </c>
      <c r="F76" s="100"/>
      <c r="H76" s="218"/>
      <c r="I76" s="211"/>
      <c r="K76" s="98"/>
    </row>
    <row r="77" spans="1:11" s="193" customFormat="1" ht="25.5">
      <c r="A77" s="93" t="s">
        <v>113</v>
      </c>
      <c r="B77" s="25" t="s">
        <v>110</v>
      </c>
      <c r="C77" s="11"/>
      <c r="D77" s="12"/>
      <c r="E77" s="22" t="s">
        <v>10</v>
      </c>
      <c r="F77" s="100"/>
      <c r="H77" s="102"/>
      <c r="I77" s="211"/>
      <c r="K77" s="219"/>
    </row>
    <row r="78" spans="1:11" s="191" customFormat="1" ht="15.75" thickBot="1">
      <c r="A78" s="94" t="s">
        <v>45</v>
      </c>
      <c r="B78" s="124" t="s">
        <v>9</v>
      </c>
      <c r="C78" s="121"/>
      <c r="D78" s="122"/>
      <c r="E78" s="125" t="s">
        <v>10</v>
      </c>
      <c r="F78" s="100"/>
      <c r="H78" s="214"/>
      <c r="I78" s="211"/>
      <c r="K78" s="98"/>
    </row>
    <row r="79" spans="1:11" s="191" customFormat="1" ht="15.75" thickBot="1">
      <c r="A79" s="231" t="s">
        <v>114</v>
      </c>
      <c r="B79" s="226" t="s">
        <v>6</v>
      </c>
      <c r="C79" s="228" t="s">
        <v>7</v>
      </c>
      <c r="D79" s="229"/>
      <c r="E79" s="230"/>
      <c r="F79" s="100"/>
      <c r="H79" s="102"/>
      <c r="I79" s="211"/>
      <c r="K79" s="98"/>
    </row>
    <row r="80" spans="1:11" s="191" customFormat="1" ht="26.25" thickBot="1">
      <c r="A80" s="232"/>
      <c r="B80" s="227"/>
      <c r="C80" s="31" t="s">
        <v>23</v>
      </c>
      <c r="D80" s="32" t="s">
        <v>24</v>
      </c>
      <c r="E80" s="33" t="s">
        <v>25</v>
      </c>
      <c r="F80" s="100"/>
      <c r="H80" s="102"/>
      <c r="I80" s="211"/>
      <c r="K80" s="98"/>
    </row>
    <row r="81" spans="1:11" s="191" customFormat="1">
      <c r="A81" s="15" t="s">
        <v>115</v>
      </c>
      <c r="B81" s="7" t="s">
        <v>9</v>
      </c>
      <c r="C81" s="235" t="s">
        <v>116</v>
      </c>
      <c r="D81" s="236"/>
      <c r="E81" s="13" t="s">
        <v>10</v>
      </c>
      <c r="F81" s="100"/>
      <c r="H81" s="102"/>
      <c r="I81" s="211"/>
      <c r="K81" s="98"/>
    </row>
    <row r="82" spans="1:11" s="191" customFormat="1" ht="15.75" thickBot="1">
      <c r="A82" s="127" t="s">
        <v>117</v>
      </c>
      <c r="B82" s="103" t="s">
        <v>9</v>
      </c>
      <c r="C82" s="233" t="s">
        <v>116</v>
      </c>
      <c r="D82" s="234"/>
      <c r="E82" s="123" t="s">
        <v>10</v>
      </c>
      <c r="F82" s="100"/>
      <c r="H82" s="102"/>
      <c r="I82" s="211"/>
      <c r="K82" s="98"/>
    </row>
    <row r="83" spans="1:11" s="191" customFormat="1" ht="15.75" thickBot="1">
      <c r="A83" s="231" t="s">
        <v>118</v>
      </c>
      <c r="B83" s="226" t="s">
        <v>6</v>
      </c>
      <c r="C83" s="228" t="s">
        <v>7</v>
      </c>
      <c r="D83" s="229"/>
      <c r="E83" s="230"/>
      <c r="F83" s="100"/>
      <c r="H83" s="102"/>
      <c r="I83" s="211"/>
      <c r="K83" s="98"/>
    </row>
    <row r="84" spans="1:11" s="191" customFormat="1" ht="26.25" thickBot="1">
      <c r="A84" s="232"/>
      <c r="B84" s="227"/>
      <c r="C84" s="31" t="s">
        <v>23</v>
      </c>
      <c r="D84" s="32" t="s">
        <v>24</v>
      </c>
      <c r="E84" s="33" t="s">
        <v>25</v>
      </c>
      <c r="F84" s="100"/>
      <c r="H84" s="102"/>
      <c r="I84" s="211"/>
      <c r="K84" s="98"/>
    </row>
    <row r="85" spans="1:11" s="194" customFormat="1">
      <c r="A85" s="34" t="s">
        <v>119</v>
      </c>
      <c r="B85" s="128" t="s">
        <v>120</v>
      </c>
      <c r="C85" s="24"/>
      <c r="D85" s="12"/>
      <c r="E85" s="22" t="s">
        <v>10</v>
      </c>
      <c r="F85" s="100"/>
      <c r="H85" s="106"/>
      <c r="I85" s="220"/>
      <c r="K85" s="221"/>
    </row>
    <row r="86" spans="1:11" s="194" customFormat="1" ht="25.5">
      <c r="A86" s="152" t="s">
        <v>121</v>
      </c>
      <c r="B86" s="128" t="s">
        <v>122</v>
      </c>
      <c r="C86" s="24"/>
      <c r="D86" s="12"/>
      <c r="E86" s="129" t="s">
        <v>10</v>
      </c>
      <c r="F86" s="100"/>
      <c r="H86" s="106"/>
      <c r="I86" s="220"/>
      <c r="K86" s="221"/>
    </row>
    <row r="87" spans="1:11" s="194" customFormat="1" ht="38.25">
      <c r="A87" s="195" t="s">
        <v>123</v>
      </c>
      <c r="B87" s="103" t="s">
        <v>124</v>
      </c>
      <c r="C87" s="24"/>
      <c r="D87" s="12"/>
      <c r="E87" s="22" t="s">
        <v>10</v>
      </c>
      <c r="F87" s="100"/>
      <c r="H87" s="102"/>
      <c r="I87" s="211"/>
      <c r="K87" s="221"/>
    </row>
    <row r="88" spans="1:11" s="194" customFormat="1">
      <c r="A88" s="130" t="s">
        <v>125</v>
      </c>
      <c r="B88" s="131" t="s">
        <v>9</v>
      </c>
      <c r="C88" s="132"/>
      <c r="D88" s="122"/>
      <c r="E88" s="22" t="s">
        <v>10</v>
      </c>
      <c r="F88" s="100"/>
      <c r="H88" s="106"/>
      <c r="I88" s="211"/>
      <c r="K88" s="221"/>
    </row>
    <row r="89" spans="1:11" s="191" customFormat="1">
      <c r="A89" s="9" t="s">
        <v>126</v>
      </c>
      <c r="B89" s="25" t="s">
        <v>127</v>
      </c>
      <c r="C89" s="11"/>
      <c r="D89" s="12"/>
      <c r="E89" s="22" t="s">
        <v>10</v>
      </c>
      <c r="F89" s="100"/>
      <c r="H89" s="102"/>
      <c r="I89" s="211"/>
      <c r="K89" s="98"/>
    </row>
    <row r="90" spans="1:11" s="194" customFormat="1" ht="25.5">
      <c r="A90" s="37" t="s">
        <v>128</v>
      </c>
      <c r="B90" s="23" t="s">
        <v>129</v>
      </c>
      <c r="C90" s="24"/>
      <c r="D90" s="12"/>
      <c r="E90" s="22" t="s">
        <v>10</v>
      </c>
      <c r="F90" s="100"/>
      <c r="H90" s="222"/>
      <c r="I90" s="211"/>
      <c r="K90" s="221"/>
    </row>
    <row r="91" spans="1:11" s="194" customFormat="1">
      <c r="A91" s="21" t="s">
        <v>130</v>
      </c>
      <c r="B91" s="23" t="s">
        <v>131</v>
      </c>
      <c r="C91" s="24"/>
      <c r="D91" s="12"/>
      <c r="E91" s="22" t="s">
        <v>10</v>
      </c>
      <c r="F91" s="100"/>
      <c r="H91" s="102"/>
      <c r="I91" s="211"/>
      <c r="K91" s="221"/>
    </row>
    <row r="92" spans="1:11" s="194" customFormat="1" ht="15.75" thickBot="1">
      <c r="A92" s="80" t="s">
        <v>132</v>
      </c>
      <c r="B92" s="23" t="s">
        <v>43</v>
      </c>
      <c r="C92" s="24"/>
      <c r="D92" s="12"/>
      <c r="E92" s="22" t="s">
        <v>10</v>
      </c>
      <c r="F92" s="100">
        <v>3</v>
      </c>
      <c r="H92" s="102"/>
      <c r="I92" s="211"/>
      <c r="K92" s="221"/>
    </row>
    <row r="93" spans="1:11" s="194" customFormat="1" ht="15.75" thickBot="1">
      <c r="A93" s="231" t="s">
        <v>133</v>
      </c>
      <c r="B93" s="226" t="s">
        <v>6</v>
      </c>
      <c r="C93" s="228" t="s">
        <v>7</v>
      </c>
      <c r="D93" s="229"/>
      <c r="E93" s="230"/>
      <c r="F93" s="100"/>
      <c r="H93" s="102"/>
      <c r="I93" s="211"/>
      <c r="K93" s="221"/>
    </row>
    <row r="94" spans="1:11" s="194" customFormat="1" ht="26.25" thickBot="1">
      <c r="A94" s="232"/>
      <c r="B94" s="227"/>
      <c r="C94" s="31" t="s">
        <v>23</v>
      </c>
      <c r="D94" s="32" t="s">
        <v>24</v>
      </c>
      <c r="E94" s="33" t="s">
        <v>25</v>
      </c>
      <c r="F94" s="100"/>
      <c r="H94" s="102"/>
      <c r="I94" s="211"/>
      <c r="K94" s="221"/>
    </row>
    <row r="95" spans="1:11" s="190" customFormat="1">
      <c r="A95" s="90" t="s">
        <v>134</v>
      </c>
      <c r="B95" s="99" t="s">
        <v>135</v>
      </c>
      <c r="C95" s="133"/>
      <c r="D95" s="134"/>
      <c r="E95" s="22" t="s">
        <v>10</v>
      </c>
      <c r="F95" s="100"/>
      <c r="H95" s="214"/>
      <c r="I95" s="215"/>
      <c r="K95" s="212"/>
    </row>
    <row r="96" spans="1:11" s="191" customFormat="1" ht="25.5">
      <c r="A96" s="9" t="s">
        <v>136</v>
      </c>
      <c r="B96" s="14" t="s">
        <v>137</v>
      </c>
      <c r="C96" s="132"/>
      <c r="D96" s="122"/>
      <c r="E96" s="125" t="s">
        <v>10</v>
      </c>
      <c r="F96" s="100"/>
      <c r="H96" s="214"/>
      <c r="I96" s="215"/>
      <c r="K96" s="212"/>
    </row>
    <row r="97" spans="1:11" s="190" customFormat="1" ht="25.5">
      <c r="A97" s="135" t="s">
        <v>138</v>
      </c>
      <c r="B97" s="136" t="s">
        <v>107</v>
      </c>
      <c r="C97" s="133"/>
      <c r="D97" s="134"/>
      <c r="E97" s="22" t="s">
        <v>10</v>
      </c>
      <c r="F97" s="100"/>
      <c r="H97" s="102"/>
      <c r="I97" s="211"/>
      <c r="K97" s="212"/>
    </row>
    <row r="98" spans="1:11" s="190" customFormat="1" ht="25.5">
      <c r="A98" s="130" t="s">
        <v>139</v>
      </c>
      <c r="B98" s="137" t="s">
        <v>140</v>
      </c>
      <c r="C98" s="133"/>
      <c r="D98" s="134"/>
      <c r="E98" s="22" t="s">
        <v>10</v>
      </c>
      <c r="F98" s="100"/>
      <c r="H98" s="102"/>
      <c r="I98" s="211"/>
      <c r="K98" s="212"/>
    </row>
    <row r="99" spans="1:11" s="190" customFormat="1">
      <c r="A99" s="138" t="s">
        <v>141</v>
      </c>
      <c r="B99" s="131" t="s">
        <v>9</v>
      </c>
      <c r="C99" s="133"/>
      <c r="D99" s="134"/>
      <c r="E99" s="22" t="s">
        <v>10</v>
      </c>
      <c r="F99" s="100"/>
      <c r="H99" s="102"/>
      <c r="I99" s="211"/>
      <c r="K99" s="212"/>
    </row>
    <row r="100" spans="1:11" s="190" customFormat="1" ht="25.5">
      <c r="A100" s="139" t="s">
        <v>142</v>
      </c>
      <c r="B100" s="131" t="s">
        <v>143</v>
      </c>
      <c r="C100" s="133"/>
      <c r="D100" s="134"/>
      <c r="E100" s="22" t="s">
        <v>10</v>
      </c>
      <c r="F100" s="100"/>
      <c r="H100" s="214"/>
      <c r="I100" s="215"/>
      <c r="K100" s="212"/>
    </row>
    <row r="101" spans="1:11" s="196" customFormat="1">
      <c r="A101" s="195" t="s">
        <v>144</v>
      </c>
      <c r="B101" s="130" t="s">
        <v>9</v>
      </c>
      <c r="C101" s="140"/>
      <c r="D101" s="122"/>
      <c r="E101" s="13" t="s">
        <v>10</v>
      </c>
      <c r="F101" s="100"/>
      <c r="G101" s="211"/>
      <c r="H101" s="102"/>
      <c r="I101" s="211"/>
      <c r="K101" s="189"/>
    </row>
    <row r="102" spans="1:11" s="190" customFormat="1" ht="25.5">
      <c r="A102" s="139" t="s">
        <v>145</v>
      </c>
      <c r="B102" s="137" t="s">
        <v>146</v>
      </c>
      <c r="C102" s="133"/>
      <c r="D102" s="134"/>
      <c r="E102" s="22" t="s">
        <v>10</v>
      </c>
      <c r="F102" s="100"/>
      <c r="H102" s="214"/>
      <c r="I102" s="215"/>
      <c r="K102" s="212"/>
    </row>
    <row r="103" spans="1:11" s="190" customFormat="1" ht="25.5">
      <c r="A103" s="141" t="s">
        <v>147</v>
      </c>
      <c r="B103" s="137" t="s">
        <v>148</v>
      </c>
      <c r="C103" s="140"/>
      <c r="D103" s="122"/>
      <c r="E103" s="22" t="s">
        <v>10</v>
      </c>
      <c r="F103" s="100">
        <v>3</v>
      </c>
      <c r="H103" s="102"/>
      <c r="I103" s="211"/>
      <c r="K103" s="212"/>
    </row>
    <row r="104" spans="1:11" s="190" customFormat="1">
      <c r="A104" s="142" t="s">
        <v>149</v>
      </c>
      <c r="B104" s="143"/>
      <c r="C104" s="144"/>
      <c r="D104" s="145"/>
      <c r="E104" s="27"/>
      <c r="F104" s="100"/>
      <c r="H104" s="102"/>
      <c r="I104" s="211"/>
      <c r="K104" s="212"/>
    </row>
    <row r="105" spans="1:11" s="190" customFormat="1">
      <c r="A105" s="139" t="s">
        <v>150</v>
      </c>
      <c r="B105" s="146" t="s">
        <v>105</v>
      </c>
      <c r="C105" s="140"/>
      <c r="D105" s="122"/>
      <c r="E105" s="13" t="s">
        <v>10</v>
      </c>
      <c r="F105" s="100"/>
      <c r="H105" s="102"/>
      <c r="I105" s="211"/>
      <c r="K105" s="212"/>
    </row>
    <row r="106" spans="1:11" s="190" customFormat="1">
      <c r="A106" s="141" t="s">
        <v>151</v>
      </c>
      <c r="B106" s="137" t="s">
        <v>152</v>
      </c>
      <c r="C106" s="140"/>
      <c r="D106" s="122"/>
      <c r="E106" s="13" t="s">
        <v>10</v>
      </c>
      <c r="F106" s="100">
        <v>2</v>
      </c>
      <c r="H106" s="102"/>
      <c r="I106" s="211"/>
      <c r="K106" s="212"/>
    </row>
    <row r="107" spans="1:11" s="190" customFormat="1" ht="25.5">
      <c r="A107" s="141" t="s">
        <v>153</v>
      </c>
      <c r="B107" s="137" t="s">
        <v>154</v>
      </c>
      <c r="C107" s="140"/>
      <c r="D107" s="122"/>
      <c r="E107" s="13" t="s">
        <v>10</v>
      </c>
      <c r="F107" s="100">
        <v>1</v>
      </c>
      <c r="H107" s="102"/>
      <c r="I107" s="211"/>
      <c r="K107" s="212"/>
    </row>
    <row r="108" spans="1:11" s="190" customFormat="1" ht="15.75" thickBot="1">
      <c r="A108" s="138" t="s">
        <v>155</v>
      </c>
      <c r="B108" s="146" t="s">
        <v>156</v>
      </c>
      <c r="C108" s="140"/>
      <c r="D108" s="122"/>
      <c r="E108" s="13" t="s">
        <v>10</v>
      </c>
      <c r="F108" s="100"/>
      <c r="H108" s="102"/>
      <c r="I108" s="211"/>
      <c r="K108" s="212"/>
    </row>
    <row r="109" spans="1:11" s="194" customFormat="1" ht="15.75" thickBot="1">
      <c r="A109" s="224" t="s">
        <v>157</v>
      </c>
      <c r="B109" s="226" t="s">
        <v>6</v>
      </c>
      <c r="C109" s="228" t="s">
        <v>7</v>
      </c>
      <c r="D109" s="229"/>
      <c r="E109" s="230"/>
      <c r="F109" s="100"/>
      <c r="H109" s="102"/>
      <c r="I109" s="211"/>
      <c r="K109" s="221"/>
    </row>
    <row r="110" spans="1:11" s="194" customFormat="1" ht="26.25" thickBot="1">
      <c r="A110" s="225"/>
      <c r="B110" s="227"/>
      <c r="C110" s="31" t="s">
        <v>23</v>
      </c>
      <c r="D110" s="32" t="s">
        <v>24</v>
      </c>
      <c r="E110" s="33" t="s">
        <v>25</v>
      </c>
      <c r="F110" s="100"/>
      <c r="H110" s="102"/>
      <c r="I110" s="211"/>
      <c r="K110" s="221"/>
    </row>
    <row r="111" spans="1:11" s="194" customFormat="1">
      <c r="A111" s="80" t="s">
        <v>158</v>
      </c>
      <c r="B111" s="131" t="s">
        <v>159</v>
      </c>
      <c r="C111" s="132"/>
      <c r="D111" s="122"/>
      <c r="E111" s="22" t="s">
        <v>10</v>
      </c>
      <c r="F111" s="100">
        <v>3</v>
      </c>
      <c r="H111" s="102"/>
      <c r="I111" s="211"/>
      <c r="K111" s="221"/>
    </row>
    <row r="112" spans="1:11" s="194" customFormat="1" ht="38.25">
      <c r="A112" s="21" t="s">
        <v>160</v>
      </c>
      <c r="B112" s="131" t="s">
        <v>9</v>
      </c>
      <c r="C112" s="132"/>
      <c r="D112" s="122"/>
      <c r="E112" s="22" t="s">
        <v>10</v>
      </c>
      <c r="F112" s="100"/>
      <c r="H112" s="102"/>
      <c r="I112" s="211"/>
      <c r="K112" s="221"/>
    </row>
    <row r="113" spans="1:11" s="194" customFormat="1" ht="25.5">
      <c r="A113" s="21" t="s">
        <v>161</v>
      </c>
      <c r="B113" s="131" t="s">
        <v>9</v>
      </c>
      <c r="C113" s="132"/>
      <c r="D113" s="122"/>
      <c r="E113" s="22" t="s">
        <v>10</v>
      </c>
      <c r="F113" s="100"/>
      <c r="H113" s="102"/>
      <c r="I113" s="211"/>
      <c r="K113" s="221"/>
    </row>
    <row r="114" spans="1:11" s="194" customFormat="1" ht="25.5">
      <c r="A114" s="21" t="s">
        <v>162</v>
      </c>
      <c r="B114" s="131" t="s">
        <v>9</v>
      </c>
      <c r="C114" s="132"/>
      <c r="D114" s="122"/>
      <c r="E114" s="22" t="s">
        <v>10</v>
      </c>
      <c r="F114" s="100"/>
      <c r="H114" s="102"/>
      <c r="I114" s="211"/>
      <c r="K114" s="221"/>
    </row>
    <row r="115" spans="1:11" s="194" customFormat="1" ht="26.25" thickBot="1">
      <c r="A115" s="21" t="s">
        <v>163</v>
      </c>
      <c r="B115" s="131" t="s">
        <v>9</v>
      </c>
      <c r="C115" s="132"/>
      <c r="D115" s="122"/>
      <c r="E115" s="22" t="s">
        <v>10</v>
      </c>
      <c r="F115" s="100"/>
      <c r="H115" s="102"/>
      <c r="I115" s="211"/>
      <c r="K115" s="221"/>
    </row>
    <row r="116" spans="1:11" s="194" customFormat="1" ht="15.75" thickBot="1">
      <c r="A116" s="224" t="s">
        <v>164</v>
      </c>
      <c r="B116" s="226" t="s">
        <v>6</v>
      </c>
      <c r="C116" s="228" t="s">
        <v>7</v>
      </c>
      <c r="D116" s="229"/>
      <c r="E116" s="230"/>
      <c r="F116" s="100"/>
      <c r="H116" s="102"/>
      <c r="I116" s="211"/>
      <c r="K116" s="221"/>
    </row>
    <row r="117" spans="1:11" s="194" customFormat="1" ht="26.25" thickBot="1">
      <c r="A117" s="225"/>
      <c r="B117" s="227"/>
      <c r="C117" s="31" t="s">
        <v>23</v>
      </c>
      <c r="D117" s="32" t="s">
        <v>24</v>
      </c>
      <c r="E117" s="33" t="s">
        <v>25</v>
      </c>
      <c r="F117" s="100"/>
      <c r="H117" s="102"/>
      <c r="I117" s="211"/>
      <c r="K117" s="221"/>
    </row>
    <row r="118" spans="1:11" s="194" customFormat="1" ht="25.5">
      <c r="A118" s="80" t="s">
        <v>165</v>
      </c>
      <c r="B118" s="131" t="s">
        <v>166</v>
      </c>
      <c r="C118" s="132"/>
      <c r="D118" s="122"/>
      <c r="E118" s="22" t="s">
        <v>10</v>
      </c>
      <c r="F118" s="100">
        <v>3</v>
      </c>
      <c r="H118" s="102"/>
      <c r="I118" s="211"/>
      <c r="K118" s="221"/>
    </row>
    <row r="119" spans="1:11" s="194" customFormat="1" ht="140.25">
      <c r="A119" s="21" t="s">
        <v>167</v>
      </c>
      <c r="B119" s="131" t="s">
        <v>9</v>
      </c>
      <c r="C119" s="122"/>
      <c r="D119" s="122"/>
      <c r="E119" s="22" t="s">
        <v>10</v>
      </c>
      <c r="F119" s="100"/>
      <c r="H119" s="102"/>
      <c r="I119" s="211"/>
      <c r="K119" s="221"/>
    </row>
    <row r="120" spans="1:11" s="194" customFormat="1" ht="102">
      <c r="A120" s="21" t="s">
        <v>168</v>
      </c>
      <c r="B120" s="131" t="s">
        <v>9</v>
      </c>
      <c r="C120" s="122"/>
      <c r="D120" s="122"/>
      <c r="E120" s="22" t="s">
        <v>10</v>
      </c>
      <c r="F120" s="100"/>
      <c r="H120" s="102"/>
      <c r="I120" s="211"/>
      <c r="K120" s="221"/>
    </row>
    <row r="121" spans="1:11" s="194" customFormat="1" ht="89.25">
      <c r="A121" s="21" t="s">
        <v>169</v>
      </c>
      <c r="B121" s="131" t="s">
        <v>9</v>
      </c>
      <c r="C121" s="122"/>
      <c r="D121" s="122"/>
      <c r="E121" s="22" t="s">
        <v>10</v>
      </c>
      <c r="F121" s="100"/>
      <c r="H121" s="102"/>
      <c r="I121" s="211"/>
      <c r="K121" s="221"/>
    </row>
    <row r="122" spans="1:11" s="194" customFormat="1">
      <c r="A122" s="21" t="s">
        <v>170</v>
      </c>
      <c r="B122" s="131" t="s">
        <v>9</v>
      </c>
      <c r="C122" s="122"/>
      <c r="D122" s="122"/>
      <c r="E122" s="22" t="s">
        <v>10</v>
      </c>
      <c r="F122" s="100"/>
      <c r="H122" s="102"/>
      <c r="I122" s="211"/>
      <c r="K122" s="221"/>
    </row>
    <row r="123" spans="1:11" s="194" customFormat="1">
      <c r="A123" s="21" t="s">
        <v>171</v>
      </c>
      <c r="B123" s="131" t="s">
        <v>9</v>
      </c>
      <c r="C123" s="122"/>
      <c r="D123" s="122"/>
      <c r="E123" s="22" t="s">
        <v>10</v>
      </c>
      <c r="F123" s="100"/>
      <c r="H123" s="102"/>
      <c r="I123" s="211"/>
      <c r="K123" s="221"/>
    </row>
    <row r="124" spans="1:11" s="194" customFormat="1">
      <c r="A124" s="26" t="s">
        <v>172</v>
      </c>
      <c r="B124" s="147"/>
      <c r="C124" s="148"/>
      <c r="D124" s="148"/>
      <c r="E124" s="27"/>
      <c r="F124" s="100"/>
      <c r="H124" s="102"/>
      <c r="I124" s="211"/>
      <c r="K124" s="221"/>
    </row>
    <row r="125" spans="1:11" s="194" customFormat="1" ht="38.25">
      <c r="A125" s="80" t="s">
        <v>173</v>
      </c>
      <c r="B125" s="131" t="s">
        <v>9</v>
      </c>
      <c r="C125" s="122"/>
      <c r="D125" s="122"/>
      <c r="E125" s="22" t="s">
        <v>10</v>
      </c>
      <c r="F125" s="100">
        <v>2</v>
      </c>
      <c r="H125" s="102"/>
      <c r="I125" s="211"/>
      <c r="K125" s="221"/>
    </row>
    <row r="126" spans="1:11" s="194" customFormat="1">
      <c r="A126" s="21" t="s">
        <v>174</v>
      </c>
      <c r="B126" s="131" t="s">
        <v>9</v>
      </c>
      <c r="C126" s="122"/>
      <c r="D126" s="122"/>
      <c r="E126" s="22" t="s">
        <v>10</v>
      </c>
      <c r="F126" s="100"/>
      <c r="H126" s="102"/>
      <c r="I126" s="211"/>
      <c r="K126" s="221"/>
    </row>
    <row r="127" spans="1:11" s="194" customFormat="1">
      <c r="A127" s="21" t="s">
        <v>175</v>
      </c>
      <c r="B127" s="131" t="s">
        <v>9</v>
      </c>
      <c r="C127" s="122"/>
      <c r="D127" s="122"/>
      <c r="E127" s="22" t="s">
        <v>10</v>
      </c>
      <c r="F127" s="100"/>
      <c r="H127" s="102"/>
      <c r="I127" s="211"/>
      <c r="K127" s="221"/>
    </row>
    <row r="128" spans="1:11" s="194" customFormat="1">
      <c r="A128" s="21" t="s">
        <v>176</v>
      </c>
      <c r="B128" s="131" t="s">
        <v>9</v>
      </c>
      <c r="C128" s="122"/>
      <c r="D128" s="122"/>
      <c r="E128" s="22" t="s">
        <v>10</v>
      </c>
      <c r="F128" s="100"/>
      <c r="H128" s="102"/>
      <c r="I128" s="211"/>
      <c r="K128" s="221"/>
    </row>
    <row r="129" spans="1:11" s="194" customFormat="1">
      <c r="A129" s="21" t="s">
        <v>177</v>
      </c>
      <c r="B129" s="131" t="s">
        <v>9</v>
      </c>
      <c r="C129" s="122"/>
      <c r="D129" s="122"/>
      <c r="E129" s="22" t="s">
        <v>10</v>
      </c>
      <c r="F129" s="100"/>
      <c r="H129" s="102"/>
      <c r="I129" s="211"/>
      <c r="K129" s="221"/>
    </row>
    <row r="130" spans="1:11" s="194" customFormat="1">
      <c r="A130" s="26" t="s">
        <v>178</v>
      </c>
      <c r="B130" s="147"/>
      <c r="C130" s="148"/>
      <c r="D130" s="148"/>
      <c r="E130" s="27"/>
      <c r="F130" s="100"/>
      <c r="H130" s="102"/>
      <c r="I130" s="211"/>
      <c r="K130" s="221"/>
    </row>
    <row r="131" spans="1:11" s="194" customFormat="1">
      <c r="A131" s="80" t="s">
        <v>179</v>
      </c>
      <c r="B131" s="131" t="s">
        <v>9</v>
      </c>
      <c r="C131" s="122"/>
      <c r="D131" s="122"/>
      <c r="E131" s="22" t="s">
        <v>10</v>
      </c>
      <c r="F131" s="100">
        <v>1</v>
      </c>
      <c r="H131" s="102"/>
      <c r="I131" s="211"/>
      <c r="K131" s="221"/>
    </row>
    <row r="132" spans="1:11" s="194" customFormat="1">
      <c r="A132" s="21" t="s">
        <v>180</v>
      </c>
      <c r="B132" s="131" t="s">
        <v>9</v>
      </c>
      <c r="C132" s="122"/>
      <c r="D132" s="122"/>
      <c r="E132" s="22" t="s">
        <v>10</v>
      </c>
      <c r="F132" s="100"/>
      <c r="H132" s="102"/>
      <c r="I132" s="211"/>
      <c r="K132" s="221"/>
    </row>
    <row r="133" spans="1:11" s="194" customFormat="1">
      <c r="A133" s="21" t="s">
        <v>181</v>
      </c>
      <c r="B133" s="131" t="s">
        <v>9</v>
      </c>
      <c r="C133" s="122"/>
      <c r="D133" s="122"/>
      <c r="E133" s="22" t="s">
        <v>10</v>
      </c>
      <c r="F133" s="100"/>
      <c r="H133" s="102"/>
      <c r="I133" s="211"/>
      <c r="K133" s="221"/>
    </row>
    <row r="134" spans="1:11" s="194" customFormat="1" ht="15.75" thickBot="1">
      <c r="A134" s="21" t="s">
        <v>182</v>
      </c>
      <c r="B134" s="131" t="s">
        <v>9</v>
      </c>
      <c r="C134" s="122"/>
      <c r="D134" s="122"/>
      <c r="E134" s="22" t="s">
        <v>10</v>
      </c>
      <c r="F134" s="100"/>
      <c r="H134" s="102"/>
      <c r="I134" s="211"/>
      <c r="K134" s="221"/>
    </row>
    <row r="135" spans="1:11" s="194" customFormat="1" ht="15.75" thickBot="1">
      <c r="A135" s="224" t="s">
        <v>183</v>
      </c>
      <c r="B135" s="226" t="s">
        <v>6</v>
      </c>
      <c r="C135" s="228" t="s">
        <v>7</v>
      </c>
      <c r="D135" s="229"/>
      <c r="E135" s="230"/>
      <c r="F135" s="100"/>
      <c r="H135" s="102"/>
      <c r="I135" s="211"/>
      <c r="K135" s="221"/>
    </row>
    <row r="136" spans="1:11" s="194" customFormat="1" ht="26.25" thickBot="1">
      <c r="A136" s="225"/>
      <c r="B136" s="227"/>
      <c r="C136" s="31" t="s">
        <v>23</v>
      </c>
      <c r="D136" s="32" t="s">
        <v>24</v>
      </c>
      <c r="E136" s="33" t="s">
        <v>25</v>
      </c>
      <c r="F136" s="100"/>
      <c r="H136" s="102"/>
      <c r="I136" s="211"/>
      <c r="K136" s="221"/>
    </row>
    <row r="137" spans="1:11" s="194" customFormat="1" ht="15.75" thickBot="1">
      <c r="A137" s="201" t="s">
        <v>107</v>
      </c>
      <c r="B137" s="202" t="s">
        <v>107</v>
      </c>
      <c r="C137" s="132"/>
      <c r="D137" s="122"/>
      <c r="E137" s="22"/>
      <c r="F137" s="100"/>
      <c r="H137" s="102"/>
      <c r="I137" s="211"/>
      <c r="K137" s="221"/>
    </row>
    <row r="138" spans="1:11" s="194" customFormat="1" ht="15.75" thickBot="1">
      <c r="A138" s="231" t="s">
        <v>184</v>
      </c>
      <c r="B138" s="226" t="s">
        <v>6</v>
      </c>
      <c r="C138" s="228" t="s">
        <v>7</v>
      </c>
      <c r="D138" s="229"/>
      <c r="E138" s="230"/>
      <c r="F138" s="100"/>
      <c r="H138" s="102"/>
      <c r="I138" s="211"/>
      <c r="K138" s="221"/>
    </row>
    <row r="139" spans="1:11" s="194" customFormat="1" ht="26.25" thickBot="1">
      <c r="A139" s="232"/>
      <c r="B139" s="227"/>
      <c r="C139" s="31" t="s">
        <v>23</v>
      </c>
      <c r="D139" s="32" t="s">
        <v>24</v>
      </c>
      <c r="E139" s="33" t="s">
        <v>25</v>
      </c>
      <c r="F139" s="100"/>
      <c r="H139" s="102"/>
      <c r="I139" s="211"/>
      <c r="K139" s="221"/>
    </row>
    <row r="140" spans="1:11" s="190" customFormat="1" ht="38.25">
      <c r="A140" s="149" t="s">
        <v>185</v>
      </c>
      <c r="B140" s="150" t="s">
        <v>186</v>
      </c>
      <c r="C140" s="121"/>
      <c r="D140" s="203"/>
      <c r="E140" s="36" t="s">
        <v>10</v>
      </c>
      <c r="F140" s="100"/>
      <c r="K140" s="212"/>
    </row>
    <row r="141" spans="1:11" s="190" customFormat="1" ht="39" thickBot="1">
      <c r="A141" s="151" t="s">
        <v>187</v>
      </c>
      <c r="B141" s="137" t="s">
        <v>188</v>
      </c>
      <c r="C141" s="204"/>
      <c r="D141" s="205"/>
      <c r="E141" s="41" t="s">
        <v>10</v>
      </c>
      <c r="F141" s="100"/>
      <c r="H141" s="223"/>
      <c r="I141" s="215"/>
      <c r="K141" s="98"/>
    </row>
    <row r="142" spans="1:11" s="194" customFormat="1" ht="15.75" thickBot="1">
      <c r="A142" s="231" t="s">
        <v>189</v>
      </c>
      <c r="B142" s="226" t="s">
        <v>6</v>
      </c>
      <c r="C142" s="228" t="s">
        <v>7</v>
      </c>
      <c r="D142" s="229"/>
      <c r="E142" s="230"/>
      <c r="F142" s="100"/>
      <c r="H142" s="102"/>
      <c r="I142" s="211"/>
      <c r="K142" s="221"/>
    </row>
    <row r="143" spans="1:11" s="194" customFormat="1" ht="26.25" thickBot="1">
      <c r="A143" s="232"/>
      <c r="B143" s="227"/>
      <c r="C143" s="31" t="s">
        <v>23</v>
      </c>
      <c r="D143" s="32" t="s">
        <v>24</v>
      </c>
      <c r="E143" s="33" t="s">
        <v>25</v>
      </c>
      <c r="F143" s="100"/>
      <c r="H143" s="102"/>
      <c r="I143" s="211"/>
      <c r="K143" s="221"/>
    </row>
    <row r="144" spans="1:11" s="190" customFormat="1" ht="127.5">
      <c r="A144" s="34" t="s">
        <v>190</v>
      </c>
      <c r="B144" s="35" t="s">
        <v>191</v>
      </c>
      <c r="C144" s="206"/>
      <c r="D144" s="96"/>
      <c r="E144" s="36" t="s">
        <v>10</v>
      </c>
      <c r="F144" s="100"/>
      <c r="H144" s="102"/>
      <c r="I144" s="211"/>
      <c r="K144" s="212"/>
    </row>
    <row r="145" spans="1:11" s="190" customFormat="1" ht="38.25">
      <c r="A145" s="152" t="s">
        <v>192</v>
      </c>
      <c r="B145" s="128" t="s">
        <v>193</v>
      </c>
      <c r="C145" s="153"/>
      <c r="D145" s="154"/>
      <c r="E145" s="13" t="s">
        <v>10</v>
      </c>
      <c r="F145" s="100"/>
      <c r="H145" s="102"/>
      <c r="I145" s="211"/>
      <c r="K145" s="212"/>
    </row>
    <row r="146" spans="1:11" s="190" customFormat="1">
      <c r="A146" s="155" t="s">
        <v>194</v>
      </c>
      <c r="B146" s="128" t="s">
        <v>195</v>
      </c>
      <c r="C146" s="153"/>
      <c r="D146" s="154"/>
      <c r="E146" s="13" t="s">
        <v>10</v>
      </c>
      <c r="F146" s="100"/>
      <c r="H146" s="102"/>
      <c r="I146" s="211"/>
      <c r="K146" s="212"/>
    </row>
    <row r="147" spans="1:11" s="190" customFormat="1" ht="38.25">
      <c r="A147" s="139" t="s">
        <v>196</v>
      </c>
      <c r="B147" s="156" t="s">
        <v>197</v>
      </c>
      <c r="C147" s="157"/>
      <c r="D147" s="158"/>
      <c r="E147" s="123" t="s">
        <v>10</v>
      </c>
      <c r="F147" s="100"/>
      <c r="H147" s="102"/>
      <c r="I147" s="211"/>
      <c r="K147" s="212"/>
    </row>
    <row r="148" spans="1:11" s="190" customFormat="1" ht="89.25">
      <c r="A148" s="37" t="s">
        <v>198</v>
      </c>
      <c r="B148" s="137" t="s">
        <v>199</v>
      </c>
      <c r="C148" s="24"/>
      <c r="D148" s="12"/>
      <c r="E148" s="13" t="s">
        <v>10</v>
      </c>
      <c r="F148" s="100"/>
      <c r="H148" s="102"/>
      <c r="I148" s="211"/>
      <c r="K148" s="212"/>
    </row>
    <row r="149" spans="1:11" s="190" customFormat="1" ht="89.25">
      <c r="A149" s="80" t="s">
        <v>200</v>
      </c>
      <c r="B149" s="38" t="s">
        <v>201</v>
      </c>
      <c r="C149" s="24"/>
      <c r="D149" s="12"/>
      <c r="E149" s="13" t="s">
        <v>10</v>
      </c>
      <c r="F149" s="100">
        <v>23</v>
      </c>
      <c r="H149" s="102"/>
      <c r="I149" s="211"/>
      <c r="K149" s="212"/>
    </row>
    <row r="150" spans="1:11" s="190" customFormat="1" ht="25.5">
      <c r="A150" s="39" t="s">
        <v>202</v>
      </c>
      <c r="B150" s="130" t="s">
        <v>203</v>
      </c>
      <c r="C150" s="24"/>
      <c r="D150" s="12"/>
      <c r="E150" s="13" t="s">
        <v>10</v>
      </c>
      <c r="F150" s="100"/>
      <c r="H150" s="102"/>
      <c r="I150" s="211"/>
      <c r="K150" s="212"/>
    </row>
    <row r="151" spans="1:11" s="190" customFormat="1" ht="76.5">
      <c r="A151" s="139" t="s">
        <v>204</v>
      </c>
      <c r="B151" s="130" t="s">
        <v>205</v>
      </c>
      <c r="C151" s="24"/>
      <c r="D151" s="12"/>
      <c r="E151" s="13" t="s">
        <v>10</v>
      </c>
      <c r="F151" s="100"/>
      <c r="H151" s="102"/>
      <c r="I151" s="211"/>
      <c r="K151" s="212"/>
    </row>
    <row r="152" spans="1:11" s="190" customFormat="1" ht="63.75">
      <c r="A152" s="139" t="s">
        <v>206</v>
      </c>
      <c r="B152" s="137" t="s">
        <v>207</v>
      </c>
      <c r="C152" s="24"/>
      <c r="D152" s="12"/>
      <c r="E152" s="13" t="s">
        <v>10</v>
      </c>
      <c r="F152" s="100"/>
      <c r="H152" s="214"/>
      <c r="I152" s="211"/>
      <c r="K152" s="212"/>
    </row>
    <row r="153" spans="1:11" s="190" customFormat="1" ht="63.75">
      <c r="A153" s="139" t="s">
        <v>208</v>
      </c>
      <c r="B153" s="137" t="s">
        <v>209</v>
      </c>
      <c r="C153" s="24"/>
      <c r="D153" s="12"/>
      <c r="E153" s="13" t="s">
        <v>10</v>
      </c>
      <c r="F153" s="100"/>
      <c r="H153" s="214"/>
      <c r="I153" s="211"/>
      <c r="K153" s="212"/>
    </row>
    <row r="154" spans="1:11" s="190" customFormat="1">
      <c r="A154" s="152" t="s">
        <v>210</v>
      </c>
      <c r="B154" s="128" t="s">
        <v>211</v>
      </c>
      <c r="C154" s="207"/>
      <c r="D154" s="208"/>
      <c r="E154" s="40" t="s">
        <v>10</v>
      </c>
      <c r="F154" s="100"/>
      <c r="H154" s="214"/>
      <c r="I154" s="211"/>
      <c r="K154" s="212"/>
    </row>
    <row r="155" spans="1:11" s="190" customFormat="1">
      <c r="A155" s="139" t="s">
        <v>212</v>
      </c>
      <c r="B155" s="137" t="s">
        <v>213</v>
      </c>
      <c r="C155" s="121"/>
      <c r="D155" s="122"/>
      <c r="E155" s="123" t="s">
        <v>10</v>
      </c>
      <c r="F155" s="100"/>
      <c r="H155" s="102"/>
      <c r="I155" s="211"/>
      <c r="K155" s="212"/>
    </row>
    <row r="156" spans="1:11" s="190" customFormat="1" ht="25.5">
      <c r="A156" s="139" t="s">
        <v>214</v>
      </c>
      <c r="B156" s="137" t="s">
        <v>215</v>
      </c>
      <c r="C156" s="121"/>
      <c r="D156" s="122"/>
      <c r="E156" s="123" t="s">
        <v>10</v>
      </c>
      <c r="F156" s="100"/>
      <c r="H156" s="214"/>
      <c r="I156" s="211"/>
      <c r="K156" s="212"/>
    </row>
    <row r="157" spans="1:11" s="190" customFormat="1" ht="26.25" thickBot="1">
      <c r="A157" s="197" t="s">
        <v>216</v>
      </c>
      <c r="B157" s="198" t="s">
        <v>217</v>
      </c>
      <c r="C157" s="209"/>
      <c r="D157" s="205"/>
      <c r="E157" s="28" t="s">
        <v>10</v>
      </c>
      <c r="F157" s="100"/>
      <c r="H157" s="102"/>
      <c r="I157" s="196"/>
      <c r="K157" s="212"/>
    </row>
  </sheetData>
  <sheetProtection algorithmName="SHA-512" hashValue="cAKygWAVhCOKtScjfw3UKz0vAqPB6OOEyf4Z4rpxf6W9aMZJ9aJV5qmyAv63Rl8DLusk2/pwgc5ssA/XN9RuDA==" saltValue="Up+LWBaeHmlL/fSp6xFL/w==" spinCount="100000" sheet="1" objects="1" scenarios="1" formatCells="0" formatColumns="0" formatRows="0"/>
  <mergeCells count="50">
    <mergeCell ref="C10:E10"/>
    <mergeCell ref="C11:E11"/>
    <mergeCell ref="C12:E12"/>
    <mergeCell ref="A1:E1"/>
    <mergeCell ref="C3:E3"/>
    <mergeCell ref="A2:E2"/>
    <mergeCell ref="C4:E4"/>
    <mergeCell ref="C5:E5"/>
    <mergeCell ref="C6:E6"/>
    <mergeCell ref="C7:E7"/>
    <mergeCell ref="C8:E8"/>
    <mergeCell ref="C9:E9"/>
    <mergeCell ref="C72:E72"/>
    <mergeCell ref="B72:B73"/>
    <mergeCell ref="A72:A73"/>
    <mergeCell ref="A14:A15"/>
    <mergeCell ref="B14:B15"/>
    <mergeCell ref="C69:E69"/>
    <mergeCell ref="C19:E19"/>
    <mergeCell ref="B69:B70"/>
    <mergeCell ref="A69:A70"/>
    <mergeCell ref="C14:E14"/>
    <mergeCell ref="B19:B20"/>
    <mergeCell ref="A19:A20"/>
    <mergeCell ref="A93:A94"/>
    <mergeCell ref="B93:B94"/>
    <mergeCell ref="C93:E93"/>
    <mergeCell ref="A109:A110"/>
    <mergeCell ref="B109:B110"/>
    <mergeCell ref="C109:E109"/>
    <mergeCell ref="B79:B80"/>
    <mergeCell ref="A79:A80"/>
    <mergeCell ref="C83:E83"/>
    <mergeCell ref="B83:B84"/>
    <mergeCell ref="A83:A84"/>
    <mergeCell ref="C82:D82"/>
    <mergeCell ref="C81:D81"/>
    <mergeCell ref="C79:E79"/>
    <mergeCell ref="A116:A117"/>
    <mergeCell ref="B116:B117"/>
    <mergeCell ref="C116:E116"/>
    <mergeCell ref="A142:A143"/>
    <mergeCell ref="B142:B143"/>
    <mergeCell ref="C142:E142"/>
    <mergeCell ref="A135:A136"/>
    <mergeCell ref="B135:B136"/>
    <mergeCell ref="C135:E135"/>
    <mergeCell ref="A138:A139"/>
    <mergeCell ref="B138:B139"/>
    <mergeCell ref="C138:E138"/>
  </mergeCells>
  <phoneticPr fontId="60" type="noConversion"/>
  <dataValidations count="1">
    <dataValidation imeMode="on" allowBlank="1" showInputMessage="1" showErrorMessage="1" sqref="A87 A118 A137 A111:A115 A67:A68 B66:B67 B97:B100 B102:B108 A93:B95 A97:A108" xr:uid="{F77FFCC9-CB3A-4281-A7B0-9D5CDFAEB9D5}"/>
  </dataValidations>
  <pageMargins left="0.70866141732283505" right="0.70866141732283505" top="0.74803149606299202" bottom="0.74803149606299202" header="0.31496062992126" footer="0.31496062992126"/>
  <pageSetup paperSize="9" scale="49" fitToHeight="0" orientation="portrait" horizontalDpi="300" verticalDpi="300" r:id="rId1"/>
  <headerFooter>
    <oddFooter>&amp;CPage &amp;P of &amp;N&amp;R&amp;A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F102F-6B82-439B-96A1-27860A9AE7EA}">
  <sheetPr codeName="Sheet2">
    <pageSetUpPr fitToPage="1"/>
  </sheetPr>
  <dimension ref="A1:B12"/>
  <sheetViews>
    <sheetView zoomScale="85" zoomScaleNormal="85" zoomScaleSheetLayoutView="95" workbookViewId="0">
      <selection activeCell="B25" sqref="B25"/>
    </sheetView>
  </sheetViews>
  <sheetFormatPr defaultColWidth="8.42578125" defaultRowHeight="12.75"/>
  <cols>
    <col min="1" max="2" width="77.42578125" style="81" customWidth="1"/>
    <col min="3" max="16384" width="8.42578125" style="81"/>
  </cols>
  <sheetData>
    <row r="1" spans="1:2" ht="30" customHeight="1">
      <c r="A1" s="257" t="s">
        <v>218</v>
      </c>
      <c r="B1" s="258"/>
    </row>
    <row r="2" spans="1:2">
      <c r="A2" s="82" t="s">
        <v>219</v>
      </c>
      <c r="B2" s="82"/>
    </row>
    <row r="3" spans="1:2" ht="13.5" thickBot="1">
      <c r="A3" s="82"/>
      <c r="B3" s="82"/>
    </row>
    <row r="4" spans="1:2" ht="15.75">
      <c r="A4" s="83" t="s">
        <v>220</v>
      </c>
      <c r="B4" s="83" t="s">
        <v>221</v>
      </c>
    </row>
    <row r="5" spans="1:2" ht="15">
      <c r="A5" s="159" t="s">
        <v>10</v>
      </c>
      <c r="B5" s="159" t="s">
        <v>10</v>
      </c>
    </row>
    <row r="6" spans="1:2" ht="15">
      <c r="A6" s="159" t="s">
        <v>10</v>
      </c>
      <c r="B6" s="159" t="s">
        <v>10</v>
      </c>
    </row>
    <row r="7" spans="1:2" ht="15">
      <c r="A7" s="159" t="s">
        <v>10</v>
      </c>
      <c r="B7" s="159" t="s">
        <v>10</v>
      </c>
    </row>
    <row r="8" spans="1:2" ht="15">
      <c r="A8" s="159" t="s">
        <v>10</v>
      </c>
      <c r="B8" s="159" t="s">
        <v>10</v>
      </c>
    </row>
    <row r="9" spans="1:2" ht="15">
      <c r="A9" s="159" t="s">
        <v>10</v>
      </c>
      <c r="B9" s="159" t="s">
        <v>10</v>
      </c>
    </row>
    <row r="10" spans="1:2" ht="15">
      <c r="A10" s="159" t="s">
        <v>10</v>
      </c>
      <c r="B10" s="159" t="s">
        <v>10</v>
      </c>
    </row>
    <row r="11" spans="1:2" ht="15.75" thickBot="1">
      <c r="A11" s="84" t="s">
        <v>10</v>
      </c>
      <c r="B11" s="84" t="s">
        <v>10</v>
      </c>
    </row>
    <row r="12" spans="1:2" ht="15.75">
      <c r="A12" s="85"/>
      <c r="B12" s="85"/>
    </row>
  </sheetData>
  <mergeCells count="1">
    <mergeCell ref="A1:B1"/>
  </mergeCells>
  <pageMargins left="0.7" right="0.7" top="0.75" bottom="0.75" header="0.3" footer="0.3"/>
  <pageSetup paperSize="9" scale="8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6A005-E29B-496B-AA23-0C835B163D3C}">
  <sheetPr codeName="Sheet3"/>
  <dimension ref="A1:G25"/>
  <sheetViews>
    <sheetView zoomScale="70" zoomScaleNormal="70" workbookViewId="0">
      <selection activeCell="A3" sqref="A3:G3"/>
    </sheetView>
  </sheetViews>
  <sheetFormatPr defaultColWidth="8.42578125" defaultRowHeight="12.75"/>
  <cols>
    <col min="1" max="1" width="15.42578125" style="42" customWidth="1"/>
    <col min="2" max="2" width="18.42578125" style="42" customWidth="1"/>
    <col min="3" max="3" width="40.42578125" style="42" customWidth="1"/>
    <col min="4" max="4" width="15.42578125" style="42" customWidth="1"/>
    <col min="5" max="5" width="16.42578125" style="42" customWidth="1"/>
    <col min="6" max="7" width="18.42578125" style="43" customWidth="1"/>
    <col min="8" max="16384" width="8.42578125" style="42"/>
  </cols>
  <sheetData>
    <row r="1" spans="1:7" ht="25.5">
      <c r="A1" s="259" t="s">
        <v>222</v>
      </c>
      <c r="B1" s="259"/>
      <c r="C1" s="259"/>
      <c r="D1" s="259"/>
      <c r="E1" s="259"/>
      <c r="F1" s="259"/>
      <c r="G1" s="259"/>
    </row>
    <row r="2" spans="1:7">
      <c r="A2" s="44"/>
      <c r="B2" s="44"/>
      <c r="C2" s="44"/>
      <c r="D2" s="45"/>
      <c r="E2" s="45"/>
      <c r="F2" s="46"/>
      <c r="G2" s="46"/>
    </row>
    <row r="3" spans="1:7" ht="25.5">
      <c r="A3" s="260" t="s">
        <v>223</v>
      </c>
      <c r="B3" s="260"/>
      <c r="C3" s="260"/>
      <c r="D3" s="260"/>
      <c r="E3" s="260"/>
      <c r="F3" s="260"/>
      <c r="G3" s="260"/>
    </row>
    <row r="4" spans="1:7" ht="18.75">
      <c r="A4" s="47"/>
      <c r="B4" s="48"/>
      <c r="C4" s="47"/>
      <c r="D4" s="47"/>
      <c r="E4" s="47"/>
      <c r="F4" s="49"/>
      <c r="G4" s="49"/>
    </row>
    <row r="5" spans="1:7" ht="24.6" customHeight="1">
      <c r="A5" s="261" t="s">
        <v>224</v>
      </c>
      <c r="B5" s="261"/>
      <c r="C5" s="261"/>
      <c r="D5" s="261"/>
      <c r="E5" s="261"/>
      <c r="F5" s="261"/>
      <c r="G5" s="261"/>
    </row>
    <row r="6" spans="1:7" ht="13.5" thickBot="1">
      <c r="A6" s="50"/>
      <c r="B6" s="50"/>
      <c r="C6" s="45"/>
      <c r="D6" s="50"/>
      <c r="E6" s="45"/>
      <c r="F6" s="46"/>
      <c r="G6" s="46"/>
    </row>
    <row r="7" spans="1:7" ht="15.75">
      <c r="A7" s="51" t="s">
        <v>225</v>
      </c>
      <c r="B7" s="86" t="s">
        <v>226</v>
      </c>
      <c r="C7" s="52" t="s">
        <v>227</v>
      </c>
      <c r="D7" s="52" t="s">
        <v>228</v>
      </c>
      <c r="E7" s="52" t="s">
        <v>229</v>
      </c>
      <c r="F7" s="53" t="s">
        <v>230</v>
      </c>
      <c r="G7" s="54" t="s">
        <v>231</v>
      </c>
    </row>
    <row r="8" spans="1:7" ht="31.5">
      <c r="A8" s="160" t="s">
        <v>232</v>
      </c>
      <c r="B8" s="160" t="s">
        <v>232</v>
      </c>
      <c r="C8" s="160" t="s">
        <v>232</v>
      </c>
      <c r="D8" s="160" t="s">
        <v>232</v>
      </c>
      <c r="E8" s="160" t="s">
        <v>232</v>
      </c>
      <c r="F8" s="161" t="s">
        <v>232</v>
      </c>
      <c r="G8" s="162" t="s">
        <v>232</v>
      </c>
    </row>
    <row r="9" spans="1:7" ht="15.75">
      <c r="A9" s="163"/>
      <c r="B9" s="163"/>
      <c r="C9" s="163"/>
      <c r="D9" s="163"/>
      <c r="E9" s="163"/>
      <c r="F9" s="164"/>
      <c r="G9" s="165">
        <f t="shared" ref="G9:G22" si="0">E9*F9</f>
        <v>0</v>
      </c>
    </row>
    <row r="10" spans="1:7" ht="15.75">
      <c r="A10" s="163"/>
      <c r="B10" s="163"/>
      <c r="C10" s="163"/>
      <c r="D10" s="163"/>
      <c r="E10" s="163"/>
      <c r="F10" s="164"/>
      <c r="G10" s="165">
        <f t="shared" si="0"/>
        <v>0</v>
      </c>
    </row>
    <row r="11" spans="1:7" ht="15.75">
      <c r="A11" s="163"/>
      <c r="B11" s="163"/>
      <c r="C11" s="163"/>
      <c r="D11" s="163"/>
      <c r="E11" s="163"/>
      <c r="F11" s="164"/>
      <c r="G11" s="165">
        <f t="shared" si="0"/>
        <v>0</v>
      </c>
    </row>
    <row r="12" spans="1:7" ht="15.75">
      <c r="A12" s="163"/>
      <c r="B12" s="163"/>
      <c r="C12" s="163"/>
      <c r="D12" s="163"/>
      <c r="E12" s="163"/>
      <c r="F12" s="164"/>
      <c r="G12" s="165">
        <f t="shared" si="0"/>
        <v>0</v>
      </c>
    </row>
    <row r="13" spans="1:7" ht="15.75">
      <c r="A13" s="163"/>
      <c r="B13" s="163"/>
      <c r="C13" s="163"/>
      <c r="D13" s="163"/>
      <c r="E13" s="163"/>
      <c r="F13" s="164"/>
      <c r="G13" s="165">
        <f t="shared" si="0"/>
        <v>0</v>
      </c>
    </row>
    <row r="14" spans="1:7" ht="15.75">
      <c r="A14" s="163"/>
      <c r="B14" s="163"/>
      <c r="C14" s="163"/>
      <c r="D14" s="163"/>
      <c r="E14" s="163"/>
      <c r="F14" s="164"/>
      <c r="G14" s="165">
        <f t="shared" si="0"/>
        <v>0</v>
      </c>
    </row>
    <row r="15" spans="1:7" ht="15.75">
      <c r="A15" s="163"/>
      <c r="B15" s="163"/>
      <c r="C15" s="163"/>
      <c r="D15" s="163"/>
      <c r="E15" s="163"/>
      <c r="F15" s="164"/>
      <c r="G15" s="165">
        <f t="shared" si="0"/>
        <v>0</v>
      </c>
    </row>
    <row r="16" spans="1:7" ht="15.75">
      <c r="A16" s="163"/>
      <c r="B16" s="163"/>
      <c r="C16" s="163"/>
      <c r="D16" s="163"/>
      <c r="E16" s="163"/>
      <c r="F16" s="164"/>
      <c r="G16" s="165">
        <f t="shared" si="0"/>
        <v>0</v>
      </c>
    </row>
    <row r="17" spans="1:7" ht="15.75">
      <c r="A17" s="163"/>
      <c r="B17" s="163"/>
      <c r="C17" s="163"/>
      <c r="D17" s="163"/>
      <c r="E17" s="163"/>
      <c r="F17" s="164"/>
      <c r="G17" s="165">
        <f t="shared" si="0"/>
        <v>0</v>
      </c>
    </row>
    <row r="18" spans="1:7" ht="15.75">
      <c r="A18" s="163"/>
      <c r="B18" s="163"/>
      <c r="C18" s="163"/>
      <c r="D18" s="163"/>
      <c r="E18" s="163"/>
      <c r="F18" s="164"/>
      <c r="G18" s="165">
        <f t="shared" si="0"/>
        <v>0</v>
      </c>
    </row>
    <row r="19" spans="1:7" ht="15.75">
      <c r="A19" s="163"/>
      <c r="B19" s="163"/>
      <c r="C19" s="163"/>
      <c r="D19" s="163"/>
      <c r="E19" s="163"/>
      <c r="F19" s="164"/>
      <c r="G19" s="165">
        <f t="shared" si="0"/>
        <v>0</v>
      </c>
    </row>
    <row r="20" spans="1:7" ht="15.75">
      <c r="A20" s="163"/>
      <c r="B20" s="163"/>
      <c r="C20" s="163"/>
      <c r="D20" s="163"/>
      <c r="E20" s="163"/>
      <c r="F20" s="164"/>
      <c r="G20" s="165">
        <f t="shared" si="0"/>
        <v>0</v>
      </c>
    </row>
    <row r="21" spans="1:7" ht="15.75">
      <c r="A21" s="163"/>
      <c r="B21" s="163"/>
      <c r="C21" s="163"/>
      <c r="D21" s="163"/>
      <c r="E21" s="163"/>
      <c r="F21" s="164"/>
      <c r="G21" s="165">
        <f t="shared" si="0"/>
        <v>0</v>
      </c>
    </row>
    <row r="22" spans="1:7" ht="16.5" thickBot="1">
      <c r="A22" s="55"/>
      <c r="B22" s="55"/>
      <c r="C22" s="166"/>
      <c r="D22" s="166"/>
      <c r="E22" s="166"/>
      <c r="F22" s="167"/>
      <c r="G22" s="168">
        <f t="shared" si="0"/>
        <v>0</v>
      </c>
    </row>
    <row r="23" spans="1:7" ht="15.75">
      <c r="A23" s="56"/>
      <c r="B23" s="56"/>
      <c r="C23" s="57" t="s">
        <v>233</v>
      </c>
      <c r="D23" s="58"/>
      <c r="E23" s="59">
        <f>SUM(E8:E22)</f>
        <v>0</v>
      </c>
      <c r="F23" s="87">
        <f>SUM(F8:F22)</f>
        <v>0</v>
      </c>
      <c r="G23" s="88">
        <f>SUM(G8:G22)</f>
        <v>0</v>
      </c>
    </row>
    <row r="24" spans="1:7" ht="15.75">
      <c r="A24" s="60"/>
      <c r="B24" s="61"/>
      <c r="C24" s="169" t="s">
        <v>234</v>
      </c>
      <c r="D24" s="170"/>
      <c r="E24" s="170"/>
      <c r="F24" s="171"/>
      <c r="G24" s="172">
        <f>D24*A24</f>
        <v>0</v>
      </c>
    </row>
    <row r="25" spans="1:7" ht="19.5" thickBot="1">
      <c r="A25" s="62"/>
      <c r="B25" s="63"/>
      <c r="C25" s="64" t="s">
        <v>235</v>
      </c>
      <c r="D25" s="65"/>
      <c r="E25" s="65"/>
      <c r="F25" s="66"/>
      <c r="G25" s="89">
        <f>G23-G24</f>
        <v>0</v>
      </c>
    </row>
  </sheetData>
  <mergeCells count="3">
    <mergeCell ref="A1:G1"/>
    <mergeCell ref="A3:G3"/>
    <mergeCell ref="A5:G5"/>
  </mergeCells>
  <pageMargins left="0.7" right="0.7" top="0.75" bottom="0.75" header="0.3" footer="0.3"/>
  <pageSetup paperSize="9" scale="4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31AB6-FF57-4973-BE31-2A1BE810367B}">
  <sheetPr codeName="Sheet4"/>
  <dimension ref="A1:G25"/>
  <sheetViews>
    <sheetView zoomScale="70" zoomScaleNormal="70" workbookViewId="0">
      <selection activeCell="A3" sqref="A3:G3"/>
    </sheetView>
  </sheetViews>
  <sheetFormatPr defaultColWidth="8.42578125" defaultRowHeight="12.75"/>
  <cols>
    <col min="1" max="1" width="15.42578125" style="42" customWidth="1"/>
    <col min="2" max="2" width="18.42578125" style="42" customWidth="1"/>
    <col min="3" max="3" width="40.42578125" style="42" customWidth="1"/>
    <col min="4" max="4" width="15.42578125" style="42" customWidth="1"/>
    <col min="5" max="5" width="16.42578125" style="42" customWidth="1"/>
    <col min="6" max="7" width="18.42578125" style="43" customWidth="1"/>
    <col min="8" max="16384" width="8.42578125" style="42"/>
  </cols>
  <sheetData>
    <row r="1" spans="1:7" ht="25.5">
      <c r="A1" s="259" t="s">
        <v>236</v>
      </c>
      <c r="B1" s="259"/>
      <c r="C1" s="259"/>
      <c r="D1" s="259"/>
      <c r="E1" s="259"/>
      <c r="F1" s="259"/>
      <c r="G1" s="259"/>
    </row>
    <row r="2" spans="1:7">
      <c r="A2" s="44"/>
      <c r="B2" s="44"/>
      <c r="C2" s="44"/>
      <c r="D2" s="45"/>
      <c r="E2" s="45"/>
      <c r="F2" s="46"/>
      <c r="G2" s="46"/>
    </row>
    <row r="3" spans="1:7" ht="25.5">
      <c r="A3" s="260" t="s">
        <v>223</v>
      </c>
      <c r="B3" s="260"/>
      <c r="C3" s="260"/>
      <c r="D3" s="260"/>
      <c r="E3" s="260"/>
      <c r="F3" s="260"/>
      <c r="G3" s="260"/>
    </row>
    <row r="4" spans="1:7" ht="18.75">
      <c r="A4" s="47"/>
      <c r="B4" s="48"/>
      <c r="C4" s="47"/>
      <c r="D4" s="47"/>
      <c r="E4" s="47"/>
      <c r="F4" s="49"/>
      <c r="G4" s="49"/>
    </row>
    <row r="5" spans="1:7" ht="34.5" customHeight="1">
      <c r="A5" s="261" t="s">
        <v>237</v>
      </c>
      <c r="B5" s="261"/>
      <c r="C5" s="261"/>
      <c r="D5" s="261"/>
      <c r="E5" s="261"/>
      <c r="F5" s="261"/>
      <c r="G5" s="261"/>
    </row>
    <row r="6" spans="1:7" ht="13.5" thickBot="1">
      <c r="A6" s="50"/>
      <c r="B6" s="50"/>
      <c r="C6" s="45"/>
      <c r="D6" s="50"/>
      <c r="E6" s="45"/>
      <c r="F6" s="46"/>
      <c r="G6" s="46"/>
    </row>
    <row r="7" spans="1:7" ht="15.75">
      <c r="A7" s="51" t="s">
        <v>225</v>
      </c>
      <c r="B7" s="86" t="s">
        <v>226</v>
      </c>
      <c r="C7" s="52" t="s">
        <v>238</v>
      </c>
      <c r="D7" s="52" t="s">
        <v>228</v>
      </c>
      <c r="E7" s="52" t="s">
        <v>229</v>
      </c>
      <c r="F7" s="53" t="s">
        <v>230</v>
      </c>
      <c r="G7" s="54" t="s">
        <v>231</v>
      </c>
    </row>
    <row r="8" spans="1:7" ht="31.5">
      <c r="A8" s="160" t="s">
        <v>232</v>
      </c>
      <c r="B8" s="160" t="s">
        <v>232</v>
      </c>
      <c r="C8" s="160" t="s">
        <v>232</v>
      </c>
      <c r="D8" s="160" t="s">
        <v>232</v>
      </c>
      <c r="E8" s="160" t="s">
        <v>232</v>
      </c>
      <c r="F8" s="161" t="s">
        <v>232</v>
      </c>
      <c r="G8" s="162" t="s">
        <v>232</v>
      </c>
    </row>
    <row r="9" spans="1:7" ht="15.75">
      <c r="A9" s="163"/>
      <c r="B9" s="163"/>
      <c r="C9" s="163"/>
      <c r="D9" s="163"/>
      <c r="E9" s="163"/>
      <c r="F9" s="164"/>
      <c r="G9" s="165">
        <f t="shared" ref="G9:G22" si="0">E9*F9</f>
        <v>0</v>
      </c>
    </row>
    <row r="10" spans="1:7" ht="15.75">
      <c r="A10" s="163"/>
      <c r="B10" s="163"/>
      <c r="C10" s="163"/>
      <c r="D10" s="163"/>
      <c r="E10" s="163"/>
      <c r="F10" s="164"/>
      <c r="G10" s="165">
        <f t="shared" si="0"/>
        <v>0</v>
      </c>
    </row>
    <row r="11" spans="1:7" ht="15.75">
      <c r="A11" s="163"/>
      <c r="B11" s="163"/>
      <c r="C11" s="163"/>
      <c r="D11" s="163"/>
      <c r="E11" s="163"/>
      <c r="F11" s="164"/>
      <c r="G11" s="165">
        <f t="shared" si="0"/>
        <v>0</v>
      </c>
    </row>
    <row r="12" spans="1:7" ht="15.75">
      <c r="A12" s="163"/>
      <c r="B12" s="163"/>
      <c r="C12" s="163"/>
      <c r="D12" s="163"/>
      <c r="E12" s="163"/>
      <c r="F12" s="164"/>
      <c r="G12" s="165">
        <f t="shared" si="0"/>
        <v>0</v>
      </c>
    </row>
    <row r="13" spans="1:7" ht="15.75">
      <c r="A13" s="163"/>
      <c r="B13" s="163"/>
      <c r="C13" s="163"/>
      <c r="D13" s="163"/>
      <c r="E13" s="163"/>
      <c r="F13" s="164"/>
      <c r="G13" s="165">
        <f t="shared" si="0"/>
        <v>0</v>
      </c>
    </row>
    <row r="14" spans="1:7" ht="15.75">
      <c r="A14" s="163"/>
      <c r="B14" s="163"/>
      <c r="C14" s="163"/>
      <c r="D14" s="163"/>
      <c r="E14" s="163"/>
      <c r="F14" s="164"/>
      <c r="G14" s="165">
        <f t="shared" si="0"/>
        <v>0</v>
      </c>
    </row>
    <row r="15" spans="1:7" ht="15.75">
      <c r="A15" s="163"/>
      <c r="B15" s="163"/>
      <c r="C15" s="163"/>
      <c r="D15" s="163"/>
      <c r="E15" s="163"/>
      <c r="F15" s="164"/>
      <c r="G15" s="165">
        <f t="shared" si="0"/>
        <v>0</v>
      </c>
    </row>
    <row r="16" spans="1:7" ht="15.75">
      <c r="A16" s="163"/>
      <c r="B16" s="163"/>
      <c r="C16" s="163"/>
      <c r="D16" s="163"/>
      <c r="E16" s="163"/>
      <c r="F16" s="164"/>
      <c r="G16" s="165">
        <f t="shared" si="0"/>
        <v>0</v>
      </c>
    </row>
    <row r="17" spans="1:7" ht="15.75">
      <c r="A17" s="163"/>
      <c r="B17" s="163"/>
      <c r="C17" s="163"/>
      <c r="D17" s="163"/>
      <c r="E17" s="163"/>
      <c r="F17" s="164"/>
      <c r="G17" s="165">
        <f t="shared" si="0"/>
        <v>0</v>
      </c>
    </row>
    <row r="18" spans="1:7" ht="15.75">
      <c r="A18" s="163"/>
      <c r="B18" s="163"/>
      <c r="C18" s="163"/>
      <c r="D18" s="163"/>
      <c r="E18" s="163"/>
      <c r="F18" s="164"/>
      <c r="G18" s="165">
        <f t="shared" si="0"/>
        <v>0</v>
      </c>
    </row>
    <row r="19" spans="1:7" ht="15.75">
      <c r="A19" s="163"/>
      <c r="B19" s="163"/>
      <c r="C19" s="163"/>
      <c r="D19" s="163"/>
      <c r="E19" s="163"/>
      <c r="F19" s="164"/>
      <c r="G19" s="165">
        <f t="shared" si="0"/>
        <v>0</v>
      </c>
    </row>
    <row r="20" spans="1:7" ht="15.75">
      <c r="A20" s="163"/>
      <c r="B20" s="163"/>
      <c r="C20" s="163"/>
      <c r="D20" s="163"/>
      <c r="E20" s="163"/>
      <c r="F20" s="164"/>
      <c r="G20" s="165">
        <f t="shared" si="0"/>
        <v>0</v>
      </c>
    </row>
    <row r="21" spans="1:7" ht="15.75">
      <c r="A21" s="163"/>
      <c r="B21" s="163"/>
      <c r="C21" s="163"/>
      <c r="D21" s="163"/>
      <c r="E21" s="163"/>
      <c r="F21" s="164"/>
      <c r="G21" s="165">
        <f t="shared" si="0"/>
        <v>0</v>
      </c>
    </row>
    <row r="22" spans="1:7" ht="16.5" thickBot="1">
      <c r="A22" s="55"/>
      <c r="B22" s="55"/>
      <c r="C22" s="166"/>
      <c r="D22" s="166"/>
      <c r="E22" s="166"/>
      <c r="F22" s="167"/>
      <c r="G22" s="168">
        <f t="shared" si="0"/>
        <v>0</v>
      </c>
    </row>
    <row r="23" spans="1:7" ht="15.75">
      <c r="A23" s="56"/>
      <c r="B23" s="56"/>
      <c r="C23" s="57" t="s">
        <v>233</v>
      </c>
      <c r="D23" s="58"/>
      <c r="E23" s="59">
        <f>SUM(E8:E22)</f>
        <v>0</v>
      </c>
      <c r="F23" s="87">
        <f>SUM(F8:F22)</f>
        <v>0</v>
      </c>
      <c r="G23" s="88">
        <f>SUM(G8:G22)</f>
        <v>0</v>
      </c>
    </row>
    <row r="24" spans="1:7" ht="15.75">
      <c r="A24" s="60"/>
      <c r="B24" s="61"/>
      <c r="C24" s="169" t="s">
        <v>234</v>
      </c>
      <c r="D24" s="170"/>
      <c r="E24" s="170"/>
      <c r="F24" s="171"/>
      <c r="G24" s="172">
        <f>D24*A24</f>
        <v>0</v>
      </c>
    </row>
    <row r="25" spans="1:7" ht="19.5" thickBot="1">
      <c r="A25" s="62"/>
      <c r="B25" s="63"/>
      <c r="C25" s="64" t="s">
        <v>235</v>
      </c>
      <c r="D25" s="65"/>
      <c r="E25" s="65"/>
      <c r="F25" s="66"/>
      <c r="G25" s="89">
        <f>G23-G24</f>
        <v>0</v>
      </c>
    </row>
  </sheetData>
  <mergeCells count="3">
    <mergeCell ref="A1:G1"/>
    <mergeCell ref="A3:G3"/>
    <mergeCell ref="A5:G5"/>
  </mergeCells>
  <pageMargins left="0.7" right="0.7" top="0.75" bottom="0.75" header="0.3" footer="0.3"/>
  <pageSetup paperSize="9" scale="4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86C89-C5C6-4CF9-988E-977292051A29}">
  <sheetPr codeName="Sheet5"/>
  <dimension ref="A1:J27"/>
  <sheetViews>
    <sheetView zoomScale="70" zoomScaleNormal="70" workbookViewId="0">
      <selection activeCell="A3" sqref="A3:J3"/>
    </sheetView>
  </sheetViews>
  <sheetFormatPr defaultColWidth="8.42578125" defaultRowHeight="12.75"/>
  <cols>
    <col min="1" max="1" width="15.42578125" style="42" customWidth="1"/>
    <col min="2" max="2" width="18.42578125" style="42" customWidth="1"/>
    <col min="3" max="4" width="16.42578125" style="42" customWidth="1"/>
    <col min="5" max="5" width="45.42578125" style="42" customWidth="1"/>
    <col min="6" max="10" width="16.42578125" style="43" customWidth="1"/>
    <col min="11" max="16384" width="8.42578125" style="42"/>
  </cols>
  <sheetData>
    <row r="1" spans="1:10" ht="25.5">
      <c r="A1" s="259" t="s">
        <v>239</v>
      </c>
      <c r="B1" s="259"/>
      <c r="C1" s="259"/>
      <c r="D1" s="259"/>
      <c r="E1" s="259"/>
      <c r="F1" s="259"/>
      <c r="G1" s="259"/>
      <c r="H1" s="259"/>
      <c r="I1" s="259"/>
      <c r="J1" s="259"/>
    </row>
    <row r="2" spans="1:10">
      <c r="A2" s="44"/>
      <c r="B2" s="44"/>
      <c r="C2" s="45"/>
      <c r="D2" s="45"/>
      <c r="E2" s="45"/>
      <c r="F2" s="67"/>
      <c r="G2" s="67"/>
      <c r="H2" s="67"/>
      <c r="I2" s="67"/>
      <c r="J2" s="67"/>
    </row>
    <row r="3" spans="1:10" ht="25.5">
      <c r="A3" s="260" t="s">
        <v>223</v>
      </c>
      <c r="B3" s="260"/>
      <c r="C3" s="260"/>
      <c r="D3" s="260"/>
      <c r="E3" s="260"/>
      <c r="F3" s="260"/>
      <c r="G3" s="260"/>
      <c r="H3" s="260"/>
      <c r="I3" s="260"/>
      <c r="J3" s="260"/>
    </row>
    <row r="4" spans="1:10" ht="18.75">
      <c r="A4" s="47"/>
      <c r="B4" s="48"/>
      <c r="C4" s="47"/>
      <c r="D4" s="47"/>
      <c r="E4" s="47"/>
      <c r="F4" s="49"/>
      <c r="G4" s="49"/>
      <c r="H4" s="49"/>
      <c r="I4" s="49"/>
      <c r="J4" s="49"/>
    </row>
    <row r="5" spans="1:10" ht="15.75">
      <c r="A5" s="262"/>
      <c r="B5" s="262"/>
      <c r="C5" s="262"/>
      <c r="D5" s="262"/>
      <c r="E5" s="262"/>
      <c r="F5" s="262"/>
      <c r="G5" s="262"/>
      <c r="H5" s="262"/>
      <c r="I5" s="262"/>
      <c r="J5" s="262"/>
    </row>
    <row r="6" spans="1:10" ht="13.5" thickBot="1">
      <c r="A6" s="50"/>
      <c r="B6" s="50"/>
      <c r="C6" s="45"/>
      <c r="D6" s="45"/>
      <c r="E6" s="45"/>
      <c r="F6" s="67"/>
      <c r="G6" s="67"/>
      <c r="H6" s="67"/>
      <c r="I6" s="67"/>
      <c r="J6" s="67"/>
    </row>
    <row r="7" spans="1:10" ht="16.350000000000001" customHeight="1" thickBot="1">
      <c r="A7" s="263" t="s">
        <v>225</v>
      </c>
      <c r="B7" s="266" t="s">
        <v>226</v>
      </c>
      <c r="C7" s="269" t="s">
        <v>229</v>
      </c>
      <c r="D7" s="272" t="s">
        <v>240</v>
      </c>
      <c r="E7" s="275" t="s">
        <v>241</v>
      </c>
      <c r="F7" s="275"/>
      <c r="G7" s="275"/>
      <c r="H7" s="275"/>
      <c r="I7" s="275"/>
      <c r="J7" s="276"/>
    </row>
    <row r="8" spans="1:10" ht="63" customHeight="1" thickBot="1">
      <c r="A8" s="264"/>
      <c r="B8" s="267"/>
      <c r="C8" s="270"/>
      <c r="D8" s="273"/>
      <c r="E8" s="277" t="s">
        <v>242</v>
      </c>
      <c r="F8" s="278"/>
      <c r="G8" s="278"/>
      <c r="H8" s="278"/>
      <c r="I8" s="278"/>
      <c r="J8" s="279"/>
    </row>
    <row r="9" spans="1:10" ht="32.25" thickBot="1">
      <c r="A9" s="265"/>
      <c r="B9" s="268"/>
      <c r="C9" s="271"/>
      <c r="D9" s="274"/>
      <c r="E9" s="68" t="s">
        <v>243</v>
      </c>
      <c r="F9" s="69" t="s">
        <v>244</v>
      </c>
      <c r="G9" s="69" t="s">
        <v>245</v>
      </c>
      <c r="H9" s="69" t="s">
        <v>246</v>
      </c>
      <c r="I9" s="69" t="s">
        <v>247</v>
      </c>
      <c r="J9" s="70" t="s">
        <v>248</v>
      </c>
    </row>
    <row r="10" spans="1:10" ht="15.75">
      <c r="A10" s="173"/>
      <c r="B10" s="174"/>
      <c r="C10" s="174"/>
      <c r="D10" s="175"/>
      <c r="E10" s="176"/>
      <c r="F10" s="177"/>
      <c r="G10" s="177"/>
      <c r="H10" s="177"/>
      <c r="I10" s="177"/>
      <c r="J10" s="178"/>
    </row>
    <row r="11" spans="1:10" ht="31.5">
      <c r="A11" s="179" t="s">
        <v>232</v>
      </c>
      <c r="B11" s="160" t="s">
        <v>232</v>
      </c>
      <c r="C11" s="160" t="s">
        <v>232</v>
      </c>
      <c r="D11" s="180" t="s">
        <v>232</v>
      </c>
      <c r="E11" s="181" t="s">
        <v>232</v>
      </c>
      <c r="F11" s="182" t="s">
        <v>232</v>
      </c>
      <c r="G11" s="182" t="s">
        <v>232</v>
      </c>
      <c r="H11" s="182" t="s">
        <v>232</v>
      </c>
      <c r="I11" s="182" t="s">
        <v>232</v>
      </c>
      <c r="J11" s="183" t="s">
        <v>232</v>
      </c>
    </row>
    <row r="12" spans="1:10" ht="15.75">
      <c r="A12" s="184"/>
      <c r="B12" s="163"/>
      <c r="C12" s="163"/>
      <c r="D12" s="185"/>
      <c r="E12" s="186"/>
      <c r="F12" s="187"/>
      <c r="G12" s="187"/>
      <c r="H12" s="187"/>
      <c r="I12" s="187"/>
      <c r="J12" s="188"/>
    </row>
    <row r="13" spans="1:10" ht="15.75">
      <c r="A13" s="184"/>
      <c r="B13" s="163"/>
      <c r="C13" s="163"/>
      <c r="D13" s="185"/>
      <c r="E13" s="186"/>
      <c r="F13" s="187"/>
      <c r="G13" s="187"/>
      <c r="H13" s="187"/>
      <c r="I13" s="187"/>
      <c r="J13" s="188"/>
    </row>
    <row r="14" spans="1:10" ht="15.75">
      <c r="A14" s="184"/>
      <c r="B14" s="163"/>
      <c r="C14" s="163"/>
      <c r="D14" s="185"/>
      <c r="E14" s="186"/>
      <c r="F14" s="187"/>
      <c r="G14" s="187"/>
      <c r="H14" s="187"/>
      <c r="I14" s="187"/>
      <c r="J14" s="188"/>
    </row>
    <row r="15" spans="1:10" ht="15.75">
      <c r="A15" s="184"/>
      <c r="B15" s="163"/>
      <c r="C15" s="163"/>
      <c r="D15" s="185"/>
      <c r="E15" s="186"/>
      <c r="F15" s="187"/>
      <c r="G15" s="187"/>
      <c r="H15" s="187"/>
      <c r="I15" s="187"/>
      <c r="J15" s="188"/>
    </row>
    <row r="16" spans="1:10" ht="15.75">
      <c r="A16" s="184"/>
      <c r="B16" s="163"/>
      <c r="C16" s="163"/>
      <c r="D16" s="185"/>
      <c r="E16" s="186"/>
      <c r="F16" s="187"/>
      <c r="G16" s="187"/>
      <c r="H16" s="187"/>
      <c r="I16" s="187"/>
      <c r="J16" s="188"/>
    </row>
    <row r="17" spans="1:10" ht="15.75">
      <c r="A17" s="184"/>
      <c r="B17" s="163"/>
      <c r="C17" s="163"/>
      <c r="D17" s="185"/>
      <c r="E17" s="186"/>
      <c r="F17" s="187"/>
      <c r="G17" s="187"/>
      <c r="H17" s="187"/>
      <c r="I17" s="187"/>
      <c r="J17" s="188"/>
    </row>
    <row r="18" spans="1:10" ht="15.75">
      <c r="A18" s="184"/>
      <c r="B18" s="163"/>
      <c r="C18" s="163"/>
      <c r="D18" s="185"/>
      <c r="E18" s="186"/>
      <c r="F18" s="187"/>
      <c r="G18" s="187"/>
      <c r="H18" s="187"/>
      <c r="I18" s="187"/>
      <c r="J18" s="188"/>
    </row>
    <row r="19" spans="1:10" ht="15.75">
      <c r="A19" s="184"/>
      <c r="B19" s="163"/>
      <c r="C19" s="163"/>
      <c r="D19" s="185"/>
      <c r="E19" s="186"/>
      <c r="F19" s="187"/>
      <c r="G19" s="187"/>
      <c r="H19" s="187"/>
      <c r="I19" s="187"/>
      <c r="J19" s="188"/>
    </row>
    <row r="20" spans="1:10" ht="15.75">
      <c r="A20" s="184"/>
      <c r="B20" s="163"/>
      <c r="C20" s="163"/>
      <c r="D20" s="185"/>
      <c r="E20" s="186"/>
      <c r="F20" s="187"/>
      <c r="G20" s="187"/>
      <c r="H20" s="187"/>
      <c r="I20" s="187"/>
      <c r="J20" s="188"/>
    </row>
    <row r="21" spans="1:10" ht="15.75">
      <c r="A21" s="184"/>
      <c r="B21" s="163"/>
      <c r="C21" s="163"/>
      <c r="D21" s="185"/>
      <c r="E21" s="186"/>
      <c r="F21" s="187"/>
      <c r="G21" s="187"/>
      <c r="H21" s="187"/>
      <c r="I21" s="187"/>
      <c r="J21" s="188"/>
    </row>
    <row r="22" spans="1:10" ht="15.75">
      <c r="A22" s="184"/>
      <c r="B22" s="163"/>
      <c r="C22" s="163"/>
      <c r="D22" s="185"/>
      <c r="E22" s="186"/>
      <c r="F22" s="187"/>
      <c r="G22" s="187"/>
      <c r="H22" s="187"/>
      <c r="I22" s="187"/>
      <c r="J22" s="188"/>
    </row>
    <row r="23" spans="1:10" ht="15.75">
      <c r="A23" s="184"/>
      <c r="B23" s="163"/>
      <c r="C23" s="163"/>
      <c r="D23" s="185"/>
      <c r="E23" s="186"/>
      <c r="F23" s="187"/>
      <c r="G23" s="187"/>
      <c r="H23" s="187"/>
      <c r="I23" s="187"/>
      <c r="J23" s="188"/>
    </row>
    <row r="24" spans="1:10" ht="15.75">
      <c r="A24" s="184"/>
      <c r="B24" s="163"/>
      <c r="C24" s="163"/>
      <c r="D24" s="185"/>
      <c r="E24" s="186"/>
      <c r="F24" s="187"/>
      <c r="G24" s="187"/>
      <c r="H24" s="187"/>
      <c r="I24" s="187"/>
      <c r="J24" s="188"/>
    </row>
    <row r="25" spans="1:10" ht="15.75">
      <c r="A25" s="184"/>
      <c r="B25" s="163"/>
      <c r="C25" s="163"/>
      <c r="D25" s="185"/>
      <c r="E25" s="186"/>
      <c r="F25" s="187"/>
      <c r="G25" s="187"/>
      <c r="H25" s="187"/>
      <c r="I25" s="187"/>
      <c r="J25" s="188"/>
    </row>
    <row r="26" spans="1:10" ht="16.5" thickBot="1">
      <c r="A26" s="71"/>
      <c r="B26" s="55"/>
      <c r="C26" s="55"/>
      <c r="D26" s="72"/>
      <c r="E26" s="73"/>
      <c r="F26" s="74"/>
      <c r="G26" s="74"/>
      <c r="H26" s="74"/>
      <c r="I26" s="74"/>
      <c r="J26" s="75"/>
    </row>
    <row r="27" spans="1:10" ht="15.75">
      <c r="A27" s="76"/>
      <c r="B27" s="76"/>
      <c r="C27" s="60"/>
      <c r="D27" s="60"/>
      <c r="E27" s="60"/>
      <c r="F27" s="77"/>
      <c r="G27" s="77"/>
      <c r="H27" s="77"/>
      <c r="I27" s="77"/>
      <c r="J27" s="77"/>
    </row>
  </sheetData>
  <mergeCells count="9">
    <mergeCell ref="A1:J1"/>
    <mergeCell ref="A3:J3"/>
    <mergeCell ref="A5:J5"/>
    <mergeCell ref="A7:A9"/>
    <mergeCell ref="B7:B9"/>
    <mergeCell ref="C7:C9"/>
    <mergeCell ref="D7:D9"/>
    <mergeCell ref="E7:J7"/>
    <mergeCell ref="E8:J8"/>
  </mergeCells>
  <pageMargins left="0.7" right="0.7" top="0.75" bottom="0.75" header="0.3" footer="0.3"/>
  <pageSetup paperSize="9" scale="3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97B94463CC75247B7D1BCF39F4E6BE5" ma:contentTypeVersion="6" ma:contentTypeDescription="Create a new document." ma:contentTypeScope="" ma:versionID="0668dab031b3f738d2c956d266402daf">
  <xsd:schema xmlns:xsd="http://www.w3.org/2001/XMLSchema" xmlns:xs="http://www.w3.org/2001/XMLSchema" xmlns:p="http://schemas.microsoft.com/office/2006/metadata/properties" xmlns:ns2="314d1366-f3b6-451c-bace-ed69513d2f97" xmlns:ns3="2cb5d65c-d1b0-43a4-a5f2-e409a64933bb" targetNamespace="http://schemas.microsoft.com/office/2006/metadata/properties" ma:root="true" ma:fieldsID="4fcefc1e2d42375ba9fe955753956612" ns2:_="" ns3:_="">
    <xsd:import namespace="314d1366-f3b6-451c-bace-ed69513d2f97"/>
    <xsd:import namespace="2cb5d65c-d1b0-43a4-a5f2-e409a64933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4d1366-f3b6-451c-bace-ed69513d2f9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cb5d65c-d1b0-43a4-a5f2-e409a64933b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2cb5d65c-d1b0-43a4-a5f2-e409a64933bb">
      <UserInfo>
        <DisplayName/>
        <AccountId xsi:nil="true"/>
        <AccountType/>
      </UserInfo>
    </SharedWithUsers>
  </documentManagement>
</p:properties>
</file>

<file path=customXml/itemProps1.xml><?xml version="1.0" encoding="utf-8"?>
<ds:datastoreItem xmlns:ds="http://schemas.openxmlformats.org/officeDocument/2006/customXml" ds:itemID="{9EDD151F-F2F0-4622-B7DA-32C47B9FE5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4d1366-f3b6-451c-bace-ed69513d2f97"/>
    <ds:schemaRef ds:uri="2cb5d65c-d1b0-43a4-a5f2-e409a64933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39D6A37-7626-458B-A1F8-32B5DF37F249}">
  <ds:schemaRefs>
    <ds:schemaRef ds:uri="http://schemas.microsoft.com/sharepoint/v3/contenttype/forms"/>
  </ds:schemaRefs>
</ds:datastoreItem>
</file>

<file path=customXml/itemProps3.xml><?xml version="1.0" encoding="utf-8"?>
<ds:datastoreItem xmlns:ds="http://schemas.openxmlformats.org/officeDocument/2006/customXml" ds:itemID="{74773306-EDB6-485A-9D3B-530798E0AEE6}">
  <ds:schemaRefs>
    <ds:schemaRef ds:uri="http://schemas.microsoft.com/office/2006/metadata/properties"/>
    <ds:schemaRef ds:uri="http://schemas.microsoft.com/office/infopath/2007/PartnerControls"/>
    <ds:schemaRef ds:uri="2cb5d65c-d1b0-43a4-a5f2-e409a64933b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Automated hemoglobin system</vt:lpstr>
      <vt:lpstr>Hazards and Recalls</vt:lpstr>
      <vt:lpstr>Proposed Accessories and Price</vt:lpstr>
      <vt:lpstr>Proposed Consumables and Price</vt:lpstr>
      <vt:lpstr>Proposed Post Warranty Service</vt:lpstr>
      <vt:lpstr>'Proposed Post Warranty Service'!Print_Area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Ashley Moh</dc:creator>
  <cp:keywords/>
  <dc:description/>
  <cp:lastModifiedBy>Girang Trengginas Priambodo</cp:lastModifiedBy>
  <cp:revision/>
  <dcterms:created xsi:type="dcterms:W3CDTF">2016-04-15T09:35:30Z</dcterms:created>
  <dcterms:modified xsi:type="dcterms:W3CDTF">2024-04-02T01:08:41Z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0x010100B97B94463CC75247B7D1BCF39F4E6BE5</vt:lpwstr>
  </property>
  <property fmtid="{D5CDD505-2E9C-101B-9397-08002B2CF9AE}" pid="3" name="MediaServiceImageTags">
    <vt:lpwstr/>
  </property>
  <property fmtid="{D5CDD505-2E9C-101B-9397-08002B2CF9AE}" pid="4" name="Order">
    <vt:r8>20900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